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curtis\Downloads\"/>
    </mc:Choice>
  </mc:AlternateContent>
  <bookViews>
    <workbookView xWindow="0" yWindow="0" windowWidth="21600" windowHeight="9735" tabRatio="862"/>
  </bookViews>
  <sheets>
    <sheet name="Instructions PLEASE READ" sheetId="28" r:id="rId1"/>
    <sheet name="Total Cost Summary" sheetId="26" r:id="rId2"/>
    <sheet name="Media Cost Totals" sheetId="2" r:id="rId3"/>
    <sheet name="Agency Cost" sheetId="17" r:id="rId4"/>
    <sheet name="TV" sheetId="12" r:id="rId5"/>
    <sheet name="Broadcast VOD" sheetId="23" r:id="rId6"/>
    <sheet name="Online Display" sheetId="22" r:id="rId7"/>
    <sheet name="Programmatic Trading" sheetId="18" r:id="rId8"/>
    <sheet name="Social Media" sheetId="21" r:id="rId9"/>
    <sheet name="Print" sheetId="15" r:id="rId10"/>
    <sheet name="OOH" sheetId="16" r:id="rId11"/>
    <sheet name="Radio" sheetId="10" r:id="rId12"/>
    <sheet name="Cinema" sheetId="11" r:id="rId13"/>
    <sheet name="Int. Online Display" sheetId="24" r:id="rId14"/>
    <sheet name="Int. Social Media" sheetId="25" r:id="rId15"/>
    <sheet name="Adtech" sheetId="19" r:id="rId16"/>
    <sheet name="TV Quality" sheetId="13" r:id="rId17"/>
    <sheet name="TV Late Booking" sheetId="14" r:id="rId18"/>
  </sheets>
  <externalReferences>
    <externalReference r:id="rId19"/>
  </externalReferences>
  <definedNames>
    <definedName name="_xlnm._FilterDatabase" localSheetId="13" hidden="1">'Int. Online Display'!$A$24:$G$99</definedName>
    <definedName name="_xlnm._FilterDatabase" localSheetId="14" hidden="1">'Int. Social Media'!$A$26:$R$84</definedName>
    <definedName name="_xlnm._FilterDatabase" localSheetId="7" hidden="1">'Programmatic Trading'!$A$71:$D$89</definedName>
    <definedName name="_xlnm.Print_Area" localSheetId="3">'Agency Cost'!$A$1:$P$133</definedName>
    <definedName name="_xlnm.Print_Area" localSheetId="13">'Int. Online Display'!$A$1:$G$99</definedName>
    <definedName name="_xlnm.Print_Area" localSheetId="14">'Int. Social Media'!$A$1:$F$101</definedName>
    <definedName name="_xlnm.Print_Area" localSheetId="6">'Online Display'!$A$1:$G$72</definedName>
    <definedName name="_xlnm.Print_Area" localSheetId="7">'Programmatic Trading'!$A$1:$E$90</definedName>
    <definedName name="_xlnm.Print_Area" localSheetId="8">'Social Media'!$A$1:$F$317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12" l="1"/>
  <c r="B9" i="13" l="1"/>
  <c r="AC35" i="12"/>
  <c r="K44" i="17" l="1"/>
  <c r="K45" i="17"/>
  <c r="K46" i="17"/>
  <c r="K47" i="17"/>
  <c r="K48" i="17"/>
  <c r="K49" i="17"/>
  <c r="K50" i="17"/>
  <c r="K51" i="17"/>
  <c r="K52" i="17"/>
  <c r="H44" i="17"/>
  <c r="H45" i="17"/>
  <c r="H46" i="17"/>
  <c r="H47" i="17"/>
  <c r="H48" i="17"/>
  <c r="H49" i="17"/>
  <c r="H50" i="17"/>
  <c r="H51" i="17"/>
  <c r="H52" i="17"/>
  <c r="E44" i="17"/>
  <c r="G44" i="17" s="1"/>
  <c r="E45" i="17"/>
  <c r="E46" i="17"/>
  <c r="G46" i="17" s="1"/>
  <c r="E47" i="17"/>
  <c r="E48" i="17"/>
  <c r="E49" i="17"/>
  <c r="E50" i="17"/>
  <c r="E51" i="17"/>
  <c r="E52" i="17"/>
  <c r="B52" i="17"/>
  <c r="B51" i="17"/>
  <c r="B50" i="17"/>
  <c r="B49" i="17"/>
  <c r="B48" i="17"/>
  <c r="B47" i="17"/>
  <c r="B44" i="17"/>
  <c r="B33" i="10"/>
  <c r="B32" i="10"/>
  <c r="B31" i="10"/>
  <c r="B30" i="10"/>
  <c r="B29" i="10"/>
  <c r="B28" i="10"/>
  <c r="B27" i="10"/>
  <c r="B26" i="10"/>
  <c r="C34" i="10"/>
  <c r="C33" i="10"/>
  <c r="C32" i="10"/>
  <c r="C31" i="10"/>
  <c r="C30" i="10"/>
  <c r="C29" i="10"/>
  <c r="C28" i="10"/>
  <c r="C27" i="10"/>
  <c r="C26" i="10"/>
  <c r="D345" i="10"/>
  <c r="F101" i="25"/>
  <c r="K95" i="17" l="1"/>
  <c r="H95" i="17"/>
  <c r="E95" i="17"/>
  <c r="B95" i="17"/>
  <c r="K61" i="17"/>
  <c r="H61" i="17"/>
  <c r="E61" i="17"/>
  <c r="B61" i="17"/>
  <c r="B10" i="17" l="1"/>
  <c r="B8" i="17"/>
  <c r="M94" i="17"/>
  <c r="J94" i="17"/>
  <c r="G94" i="17"/>
  <c r="D94" i="17"/>
  <c r="M93" i="17"/>
  <c r="J93" i="17"/>
  <c r="G93" i="17"/>
  <c r="D93" i="17"/>
  <c r="M92" i="17"/>
  <c r="J92" i="17"/>
  <c r="G92" i="17"/>
  <c r="D92" i="17"/>
  <c r="M91" i="17"/>
  <c r="J91" i="17"/>
  <c r="G91" i="17"/>
  <c r="D91" i="17"/>
  <c r="M90" i="17"/>
  <c r="J90" i="17"/>
  <c r="G90" i="17"/>
  <c r="D90" i="17"/>
  <c r="M89" i="17"/>
  <c r="M95" i="17" s="1"/>
  <c r="J89" i="17"/>
  <c r="J95" i="17" s="1"/>
  <c r="G89" i="17"/>
  <c r="G95" i="17" s="1"/>
  <c r="D89" i="17"/>
  <c r="D95" i="17" s="1"/>
  <c r="M55" i="17"/>
  <c r="D55" i="17"/>
  <c r="M60" i="17"/>
  <c r="M59" i="17"/>
  <c r="M58" i="17"/>
  <c r="M57" i="17"/>
  <c r="M56" i="17"/>
  <c r="J60" i="17"/>
  <c r="J59" i="17"/>
  <c r="J58" i="17"/>
  <c r="J57" i="17"/>
  <c r="J56" i="17"/>
  <c r="J55" i="17"/>
  <c r="G60" i="17"/>
  <c r="G59" i="17"/>
  <c r="G58" i="17"/>
  <c r="G57" i="17"/>
  <c r="G56" i="17"/>
  <c r="G55" i="17"/>
  <c r="D56" i="17"/>
  <c r="D57" i="17"/>
  <c r="D58" i="17"/>
  <c r="D59" i="17"/>
  <c r="D60" i="17"/>
  <c r="D61" i="17" l="1"/>
  <c r="M61" i="17"/>
  <c r="J61" i="17"/>
  <c r="G61" i="17"/>
  <c r="B8" i="14"/>
  <c r="G72" i="22"/>
  <c r="B9" i="19" l="1"/>
  <c r="H25" i="2"/>
  <c r="H26" i="2"/>
  <c r="H32" i="2"/>
  <c r="D25" i="2"/>
  <c r="D26" i="2"/>
  <c r="D32" i="2"/>
  <c r="O32" i="2" l="1"/>
  <c r="O31" i="2"/>
  <c r="O30" i="2"/>
  <c r="O29" i="2"/>
  <c r="O28" i="2"/>
  <c r="O27" i="2"/>
  <c r="O26" i="2"/>
  <c r="O25" i="2"/>
  <c r="O24" i="2"/>
  <c r="O23" i="2"/>
  <c r="O22" i="2"/>
  <c r="K32" i="2"/>
  <c r="K31" i="2"/>
  <c r="K30" i="2"/>
  <c r="K29" i="2"/>
  <c r="K28" i="2"/>
  <c r="K27" i="2"/>
  <c r="K26" i="2"/>
  <c r="K25" i="2"/>
  <c r="K24" i="2"/>
  <c r="K23" i="2"/>
  <c r="K22" i="2"/>
  <c r="G22" i="2"/>
  <c r="B8" i="26"/>
  <c r="G23" i="2" l="1"/>
  <c r="G24" i="2"/>
  <c r="G25" i="2"/>
  <c r="L25" i="2" s="1"/>
  <c r="P25" i="2" s="1"/>
  <c r="G26" i="2"/>
  <c r="L26" i="2" s="1"/>
  <c r="P26" i="2" s="1"/>
  <c r="G28" i="2"/>
  <c r="G29" i="2"/>
  <c r="G30" i="2"/>
  <c r="G31" i="2"/>
  <c r="G32" i="2"/>
  <c r="L32" i="2" s="1"/>
  <c r="P32" i="2" s="1"/>
  <c r="G27" i="2"/>
  <c r="AB42" i="12" l="1"/>
  <c r="AB43" i="12"/>
  <c r="AB44" i="12"/>
  <c r="AB45" i="12"/>
  <c r="AB46" i="12"/>
  <c r="AB47" i="12"/>
  <c r="AB48" i="12"/>
  <c r="AB50" i="12"/>
  <c r="AB36" i="12"/>
  <c r="AB37" i="12"/>
  <c r="AB38" i="12"/>
  <c r="AB39" i="12"/>
  <c r="AB40" i="12"/>
  <c r="AB41" i="12"/>
  <c r="AB35" i="12"/>
  <c r="M37" i="19" l="1"/>
  <c r="L23" i="19"/>
  <c r="C21" i="23" l="1"/>
  <c r="D21" i="23"/>
  <c r="C22" i="23"/>
  <c r="D22" i="23"/>
  <c r="C23" i="23"/>
  <c r="D23" i="23"/>
  <c r="B10" i="10"/>
  <c r="B29" i="2" s="1"/>
  <c r="D24" i="23" l="1"/>
  <c r="C24" i="23"/>
  <c r="B8" i="18" l="1"/>
  <c r="B8" i="22"/>
  <c r="B11" i="17" l="1"/>
  <c r="B34" i="2" l="1"/>
  <c r="C102" i="15"/>
  <c r="E88" i="15"/>
  <c r="C88" i="15"/>
  <c r="D64" i="15"/>
  <c r="B21" i="15" s="1"/>
  <c r="E52" i="15"/>
  <c r="C52" i="15"/>
  <c r="B8" i="15"/>
  <c r="B20" i="15" l="1"/>
  <c r="B22" i="15"/>
  <c r="B23" i="15"/>
  <c r="B12" i="17"/>
  <c r="B24" i="15" l="1"/>
  <c r="C27" i="2" s="1"/>
  <c r="C143" i="13"/>
  <c r="AC182" i="12"/>
  <c r="AC183" i="12"/>
  <c r="AC184" i="12"/>
  <c r="AC185" i="12"/>
  <c r="AC186" i="12"/>
  <c r="AC187" i="12"/>
  <c r="AC171" i="12"/>
  <c r="AC172" i="12"/>
  <c r="AC173" i="12"/>
  <c r="AC174" i="12"/>
  <c r="AC175" i="12"/>
  <c r="AC176" i="12"/>
  <c r="AC178" i="12"/>
  <c r="AC179" i="12"/>
  <c r="AC180" i="12"/>
  <c r="AC181" i="12"/>
  <c r="AC170" i="12"/>
  <c r="Z168" i="12"/>
  <c r="N168" i="12" s="1"/>
  <c r="X168" i="12"/>
  <c r="L168" i="12" s="1"/>
  <c r="W168" i="12"/>
  <c r="K168" i="12" s="1"/>
  <c r="T168" i="12"/>
  <c r="H168" i="12" s="1"/>
  <c r="S168" i="12"/>
  <c r="G168" i="12" s="1"/>
  <c r="R168" i="12"/>
  <c r="F168" i="12" s="1"/>
  <c r="P168" i="12"/>
  <c r="D168" i="12" s="1"/>
  <c r="AA168" i="12"/>
  <c r="O168" i="12" s="1"/>
  <c r="Y177" i="12"/>
  <c r="Y168" i="12" s="1"/>
  <c r="M168" i="12" s="1"/>
  <c r="V177" i="12"/>
  <c r="V168" i="12" s="1"/>
  <c r="J168" i="12" s="1"/>
  <c r="U177" i="12"/>
  <c r="U168" i="12" s="1"/>
  <c r="I168" i="12" s="1"/>
  <c r="Q177" i="12"/>
  <c r="Q168" i="12" s="1"/>
  <c r="E168" i="12" s="1"/>
  <c r="C177" i="12"/>
  <c r="D27" i="2" l="1"/>
  <c r="H27" i="2"/>
  <c r="AC177" i="12"/>
  <c r="AC188" i="12" s="1"/>
  <c r="B28" i="12" s="1"/>
  <c r="AB177" i="12"/>
  <c r="AA145" i="12"/>
  <c r="O145" i="12" s="1"/>
  <c r="AC159" i="12"/>
  <c r="AC160" i="12"/>
  <c r="AC161" i="12"/>
  <c r="AC162" i="12"/>
  <c r="AC163" i="12"/>
  <c r="AC157" i="12"/>
  <c r="AC158" i="12"/>
  <c r="AC148" i="12"/>
  <c r="AC149" i="12"/>
  <c r="AC150" i="12"/>
  <c r="AC151" i="12"/>
  <c r="AC152" i="12"/>
  <c r="AC153" i="12"/>
  <c r="AC154" i="12"/>
  <c r="AC155" i="12"/>
  <c r="AC156" i="12"/>
  <c r="AC147" i="12"/>
  <c r="Z145" i="12"/>
  <c r="N145" i="12" s="1"/>
  <c r="Y145" i="12"/>
  <c r="M145" i="12" s="1"/>
  <c r="X145" i="12"/>
  <c r="L145" i="12" s="1"/>
  <c r="W145" i="12"/>
  <c r="K145" i="12" s="1"/>
  <c r="V145" i="12"/>
  <c r="J145" i="12" s="1"/>
  <c r="U145" i="12"/>
  <c r="I145" i="12" s="1"/>
  <c r="T145" i="12"/>
  <c r="H145" i="12" s="1"/>
  <c r="S145" i="12"/>
  <c r="G145" i="12" s="1"/>
  <c r="R145" i="12"/>
  <c r="F145" i="12" s="1"/>
  <c r="Q145" i="12"/>
  <c r="E145" i="12" s="1"/>
  <c r="P145" i="12"/>
  <c r="D145" i="12" s="1"/>
  <c r="AB154" i="12"/>
  <c r="AB153" i="12"/>
  <c r="AB152" i="12"/>
  <c r="AB151" i="12"/>
  <c r="AB150" i="12"/>
  <c r="AB149" i="12"/>
  <c r="AB148" i="12"/>
  <c r="AB147" i="12"/>
  <c r="L27" i="2" l="1"/>
  <c r="P27" i="2" s="1"/>
  <c r="AC164" i="12"/>
  <c r="B27" i="12" s="1"/>
  <c r="AB134" i="12"/>
  <c r="AB103" i="12"/>
  <c r="AC126" i="12"/>
  <c r="AC127" i="12"/>
  <c r="AC128" i="12"/>
  <c r="AC129" i="12"/>
  <c r="AC130" i="12"/>
  <c r="AC131" i="12"/>
  <c r="AC132" i="12"/>
  <c r="AC133" i="12"/>
  <c r="AC134" i="12"/>
  <c r="AC135" i="12"/>
  <c r="AC136" i="12"/>
  <c r="AC137" i="12"/>
  <c r="AC138" i="12"/>
  <c r="AC139" i="12"/>
  <c r="AC140" i="12"/>
  <c r="AC125" i="12"/>
  <c r="AA123" i="12"/>
  <c r="O123" i="12" s="1"/>
  <c r="Z123" i="12"/>
  <c r="N123" i="12" s="1"/>
  <c r="Y123" i="12"/>
  <c r="M123" i="12" s="1"/>
  <c r="X123" i="12"/>
  <c r="L123" i="12" s="1"/>
  <c r="W123" i="12"/>
  <c r="K123" i="12" s="1"/>
  <c r="V123" i="12"/>
  <c r="J123" i="12" s="1"/>
  <c r="U123" i="12"/>
  <c r="I123" i="12" s="1"/>
  <c r="T123" i="12"/>
  <c r="H123" i="12" s="1"/>
  <c r="S123" i="12"/>
  <c r="G123" i="12" s="1"/>
  <c r="R123" i="12"/>
  <c r="F123" i="12" s="1"/>
  <c r="Q123" i="12"/>
  <c r="E123" i="12" s="1"/>
  <c r="P123" i="12"/>
  <c r="D123" i="12" s="1"/>
  <c r="AB140" i="12"/>
  <c r="AB138" i="12"/>
  <c r="AB137" i="12"/>
  <c r="AB136" i="12"/>
  <c r="AC141" i="12" l="1"/>
  <c r="B26" i="12" s="1"/>
  <c r="AC113" i="12"/>
  <c r="AC114" i="12"/>
  <c r="AC115" i="12"/>
  <c r="AC116" i="12"/>
  <c r="AC117" i="12"/>
  <c r="AC118" i="12"/>
  <c r="P101" i="12"/>
  <c r="D101" i="12" s="1"/>
  <c r="Q101" i="12"/>
  <c r="E101" i="12" s="1"/>
  <c r="R101" i="12"/>
  <c r="F101" i="12" s="1"/>
  <c r="S101" i="12"/>
  <c r="G101" i="12" s="1"/>
  <c r="T101" i="12"/>
  <c r="H101" i="12" s="1"/>
  <c r="U101" i="12"/>
  <c r="I101" i="12" s="1"/>
  <c r="V101" i="12"/>
  <c r="J101" i="12" s="1"/>
  <c r="W101" i="12"/>
  <c r="K101" i="12" s="1"/>
  <c r="X101" i="12"/>
  <c r="L101" i="12" s="1"/>
  <c r="Y101" i="12"/>
  <c r="M101" i="12" s="1"/>
  <c r="Z101" i="12"/>
  <c r="N101" i="12" s="1"/>
  <c r="AA101" i="12"/>
  <c r="O101" i="12" s="1"/>
  <c r="AC104" i="12"/>
  <c r="AC105" i="12"/>
  <c r="AC106" i="12"/>
  <c r="AC107" i="12"/>
  <c r="AC108" i="12"/>
  <c r="AC109" i="12"/>
  <c r="AC110" i="12"/>
  <c r="AC111" i="12"/>
  <c r="AC112" i="12"/>
  <c r="AC103" i="12"/>
  <c r="AB118" i="12"/>
  <c r="AB115" i="12"/>
  <c r="AB112" i="12"/>
  <c r="AB111" i="12"/>
  <c r="AB110" i="12"/>
  <c r="C110" i="12"/>
  <c r="AB109" i="12"/>
  <c r="AB108" i="12"/>
  <c r="AB107" i="12"/>
  <c r="AB106" i="12"/>
  <c r="AB105" i="12"/>
  <c r="AB104" i="12"/>
  <c r="AC119" i="12" l="1"/>
  <c r="B25" i="12" s="1"/>
  <c r="AC90" i="12"/>
  <c r="AC91" i="12"/>
  <c r="AC92" i="12"/>
  <c r="AC93" i="12"/>
  <c r="AC94" i="12"/>
  <c r="AC95" i="12"/>
  <c r="AC96" i="12"/>
  <c r="AC82" i="12"/>
  <c r="AC83" i="12"/>
  <c r="AC84" i="12"/>
  <c r="AC85" i="12"/>
  <c r="AC86" i="12"/>
  <c r="AC87" i="12"/>
  <c r="AC88" i="12"/>
  <c r="AC89" i="12"/>
  <c r="AC81" i="12"/>
  <c r="AA79" i="12"/>
  <c r="O79" i="12" s="1"/>
  <c r="P79" i="12"/>
  <c r="D79" i="12" s="1"/>
  <c r="Q79" i="12"/>
  <c r="E79" i="12" s="1"/>
  <c r="R79" i="12"/>
  <c r="F79" i="12" s="1"/>
  <c r="S79" i="12"/>
  <c r="G79" i="12" s="1"/>
  <c r="T79" i="12"/>
  <c r="H79" i="12" s="1"/>
  <c r="U79" i="12"/>
  <c r="I79" i="12" s="1"/>
  <c r="V79" i="12"/>
  <c r="J79" i="12" s="1"/>
  <c r="W79" i="12"/>
  <c r="K79" i="12" s="1"/>
  <c r="X79" i="12"/>
  <c r="L79" i="12" s="1"/>
  <c r="Y79" i="12"/>
  <c r="M79" i="12" s="1"/>
  <c r="Z79" i="12"/>
  <c r="N79" i="12" s="1"/>
  <c r="AC97" i="12" l="1"/>
  <c r="B24" i="12" s="1"/>
  <c r="AC74" i="12"/>
  <c r="AC72" i="12"/>
  <c r="AC70" i="12"/>
  <c r="AC69" i="12"/>
  <c r="AC68" i="12"/>
  <c r="AC67" i="12"/>
  <c r="AC66" i="12"/>
  <c r="AC65" i="12"/>
  <c r="AC64" i="12"/>
  <c r="AC63" i="12"/>
  <c r="AC62" i="12"/>
  <c r="AC61" i="12"/>
  <c r="AC60" i="12"/>
  <c r="AC59" i="12"/>
  <c r="AC58" i="12"/>
  <c r="AA33" i="12"/>
  <c r="Z56" i="12"/>
  <c r="N56" i="12" s="1"/>
  <c r="S56" i="12"/>
  <c r="G56" i="12" s="1"/>
  <c r="T56" i="12"/>
  <c r="H56" i="12" s="1"/>
  <c r="U56" i="12"/>
  <c r="I56" i="12" s="1"/>
  <c r="V56" i="12"/>
  <c r="J56" i="12" s="1"/>
  <c r="W56" i="12"/>
  <c r="K56" i="12" s="1"/>
  <c r="X56" i="12"/>
  <c r="L56" i="12" s="1"/>
  <c r="Y56" i="12"/>
  <c r="M56" i="12" s="1"/>
  <c r="AA56" i="12"/>
  <c r="O56" i="12" s="1"/>
  <c r="P56" i="12"/>
  <c r="D56" i="12" s="1"/>
  <c r="Q56" i="12"/>
  <c r="E56" i="12" s="1"/>
  <c r="R56" i="12"/>
  <c r="F56" i="12" s="1"/>
  <c r="AB74" i="12"/>
  <c r="AB70" i="12"/>
  <c r="AB69" i="12"/>
  <c r="AB68" i="12"/>
  <c r="AB67" i="12"/>
  <c r="AB66" i="12"/>
  <c r="AB65" i="12"/>
  <c r="AB64" i="12"/>
  <c r="AB63" i="12"/>
  <c r="AB62" i="12"/>
  <c r="AB61" i="12"/>
  <c r="AB60" i="12"/>
  <c r="AB59" i="12"/>
  <c r="AB58" i="12"/>
  <c r="AC75" i="12" l="1"/>
  <c r="B23" i="12" s="1"/>
  <c r="D36" i="11"/>
  <c r="B24" i="25"/>
  <c r="B8" i="25"/>
  <c r="B32" i="2" s="1"/>
  <c r="B8" i="21"/>
  <c r="B9" i="24" l="1"/>
  <c r="B31" i="2" s="1"/>
  <c r="G99" i="24"/>
  <c r="C31" i="2" s="1"/>
  <c r="D31" i="2" l="1"/>
  <c r="H31" i="2"/>
  <c r="D52" i="17"/>
  <c r="B86" i="17"/>
  <c r="D86" i="17" s="1"/>
  <c r="C8" i="23"/>
  <c r="B23" i="2" s="1"/>
  <c r="H100" i="23"/>
  <c r="L31" i="2" l="1"/>
  <c r="P31" i="2" s="1"/>
  <c r="R32" i="2"/>
  <c r="G52" i="17"/>
  <c r="E86" i="17"/>
  <c r="G86" i="17" s="1"/>
  <c r="C23" i="2"/>
  <c r="B24" i="2"/>
  <c r="C24" i="2"/>
  <c r="B26" i="2"/>
  <c r="F317" i="21"/>
  <c r="D24" i="2" l="1"/>
  <c r="H24" i="2"/>
  <c r="L24" i="2" s="1"/>
  <c r="P24" i="2" s="1"/>
  <c r="H23" i="2"/>
  <c r="D23" i="2"/>
  <c r="B43" i="17" s="1"/>
  <c r="M52" i="17"/>
  <c r="K86" i="17"/>
  <c r="M86" i="17" s="1"/>
  <c r="H86" i="17"/>
  <c r="J86" i="17" s="1"/>
  <c r="J52" i="17"/>
  <c r="D51" i="17"/>
  <c r="B85" i="17"/>
  <c r="D85" i="17" s="1"/>
  <c r="G51" i="17"/>
  <c r="E85" i="17"/>
  <c r="G85" i="17" s="1"/>
  <c r="B36" i="2"/>
  <c r="B35" i="2"/>
  <c r="C26" i="11"/>
  <c r="B26" i="11"/>
  <c r="B10" i="11"/>
  <c r="B30" i="2" s="1"/>
  <c r="B9" i="11"/>
  <c r="B8" i="11"/>
  <c r="D34" i="10"/>
  <c r="C29" i="2" s="1"/>
  <c r="B9" i="10"/>
  <c r="B8" i="10"/>
  <c r="I62" i="16"/>
  <c r="C28" i="2" s="1"/>
  <c r="B8" i="16"/>
  <c r="B28" i="2" s="1"/>
  <c r="B27" i="2"/>
  <c r="AC50" i="12"/>
  <c r="AC48" i="12"/>
  <c r="AC47" i="12"/>
  <c r="AC46" i="12"/>
  <c r="AC45" i="12"/>
  <c r="AC44" i="12"/>
  <c r="AC43" i="12"/>
  <c r="AC41" i="12"/>
  <c r="AC40" i="12"/>
  <c r="AC39" i="12"/>
  <c r="AC38" i="12"/>
  <c r="AC37" i="12"/>
  <c r="AC36" i="12"/>
  <c r="Z33" i="12"/>
  <c r="Y33" i="12"/>
  <c r="X33" i="12"/>
  <c r="W33" i="12"/>
  <c r="V33" i="12"/>
  <c r="U33" i="12"/>
  <c r="T33" i="12"/>
  <c r="S33" i="12"/>
  <c r="R33" i="12"/>
  <c r="Q33" i="12"/>
  <c r="P33" i="12"/>
  <c r="B22" i="2"/>
  <c r="B25" i="2"/>
  <c r="L23" i="2" l="1"/>
  <c r="E43" i="17"/>
  <c r="G43" i="17" s="1"/>
  <c r="D29" i="2"/>
  <c r="H29" i="2"/>
  <c r="L29" i="2" s="1"/>
  <c r="P29" i="2" s="1"/>
  <c r="D28" i="2"/>
  <c r="H28" i="2"/>
  <c r="L28" i="2" s="1"/>
  <c r="P28" i="2" s="1"/>
  <c r="C30" i="2"/>
  <c r="J51" i="17"/>
  <c r="H85" i="17"/>
  <c r="J85" i="17" s="1"/>
  <c r="E80" i="17"/>
  <c r="G80" i="17" s="1"/>
  <c r="M51" i="17"/>
  <c r="K85" i="17"/>
  <c r="M85" i="17" s="1"/>
  <c r="E78" i="17"/>
  <c r="G78" i="17" s="1"/>
  <c r="B77" i="17"/>
  <c r="D77" i="17" s="1"/>
  <c r="B46" i="17"/>
  <c r="R31" i="2"/>
  <c r="AC52" i="12"/>
  <c r="B22" i="12" s="1"/>
  <c r="B29" i="12" s="1"/>
  <c r="C22" i="2" s="1"/>
  <c r="E79" i="17"/>
  <c r="G79" i="17" s="1"/>
  <c r="P23" i="2" l="1"/>
  <c r="K43" i="17" s="1"/>
  <c r="H43" i="17"/>
  <c r="E77" i="17"/>
  <c r="G77" i="17" s="1"/>
  <c r="H30" i="2"/>
  <c r="L30" i="2" s="1"/>
  <c r="P30" i="2" s="1"/>
  <c r="D30" i="2"/>
  <c r="H22" i="2"/>
  <c r="D22" i="2"/>
  <c r="B83" i="17"/>
  <c r="D83" i="17" s="1"/>
  <c r="D49" i="17"/>
  <c r="C33" i="2"/>
  <c r="D43" i="17"/>
  <c r="G48" i="17"/>
  <c r="E82" i="17"/>
  <c r="G82" i="17" s="1"/>
  <c r="D46" i="17"/>
  <c r="B80" i="17"/>
  <c r="D80" i="17" s="1"/>
  <c r="D44" i="17"/>
  <c r="B78" i="17"/>
  <c r="D78" i="17" s="1"/>
  <c r="G67" i="17"/>
  <c r="B45" i="17"/>
  <c r="E81" i="17"/>
  <c r="G81" i="17" s="1"/>
  <c r="H33" i="2" l="1"/>
  <c r="E42" i="17"/>
  <c r="G42" i="17" s="1"/>
  <c r="D33" i="2"/>
  <c r="B42" i="17"/>
  <c r="D42" i="17" s="1"/>
  <c r="L22" i="2"/>
  <c r="H42" i="17" s="1"/>
  <c r="H79" i="17"/>
  <c r="J79" i="17" s="1"/>
  <c r="B79" i="17"/>
  <c r="D79" i="17" s="1"/>
  <c r="D67" i="17"/>
  <c r="D50" i="17"/>
  <c r="B84" i="17"/>
  <c r="D84" i="17" s="1"/>
  <c r="E84" i="17"/>
  <c r="G84" i="17" s="1"/>
  <c r="G50" i="17"/>
  <c r="G70" i="17"/>
  <c r="F32" i="17" s="1"/>
  <c r="C24" i="26" s="1"/>
  <c r="E83" i="17"/>
  <c r="G83" i="17" s="1"/>
  <c r="G49" i="17"/>
  <c r="J44" i="17"/>
  <c r="H78" i="17"/>
  <c r="J78" i="17" s="1"/>
  <c r="M43" i="17"/>
  <c r="K77" i="17"/>
  <c r="M77" i="17" s="1"/>
  <c r="J46" i="17"/>
  <c r="H80" i="17"/>
  <c r="J80" i="17" s="1"/>
  <c r="J43" i="17"/>
  <c r="H77" i="17"/>
  <c r="J77" i="17" s="1"/>
  <c r="M46" i="17"/>
  <c r="K80" i="17"/>
  <c r="M80" i="17" s="1"/>
  <c r="D47" i="17"/>
  <c r="B81" i="17"/>
  <c r="D81" i="17" s="1"/>
  <c r="D48" i="17"/>
  <c r="B82" i="17"/>
  <c r="D82" i="17" s="1"/>
  <c r="R24" i="2"/>
  <c r="R23" i="2"/>
  <c r="R26" i="2"/>
  <c r="H81" i="17"/>
  <c r="J81" i="17" s="1"/>
  <c r="G47" i="17"/>
  <c r="E76" i="17" l="1"/>
  <c r="E87" i="17" s="1"/>
  <c r="E96" i="17" s="1"/>
  <c r="B53" i="17"/>
  <c r="B62" i="17" s="1"/>
  <c r="E53" i="17"/>
  <c r="E62" i="17" s="1"/>
  <c r="B76" i="17"/>
  <c r="B87" i="17" s="1"/>
  <c r="B96" i="17" s="1"/>
  <c r="D53" i="17"/>
  <c r="D62" i="17" s="1"/>
  <c r="C31" i="17" s="1"/>
  <c r="L33" i="2"/>
  <c r="P22" i="2"/>
  <c r="K42" i="17" s="1"/>
  <c r="J67" i="17"/>
  <c r="J70" i="17" s="1"/>
  <c r="I32" i="17" s="1"/>
  <c r="D24" i="26" s="1"/>
  <c r="G53" i="17"/>
  <c r="G62" i="17" s="1"/>
  <c r="F31" i="17" s="1"/>
  <c r="M67" i="17"/>
  <c r="H53" i="17"/>
  <c r="H62" i="17" s="1"/>
  <c r="H84" i="17"/>
  <c r="J84" i="17" s="1"/>
  <c r="J50" i="17"/>
  <c r="D70" i="17"/>
  <c r="C32" i="17" s="1"/>
  <c r="R29" i="2"/>
  <c r="J49" i="17"/>
  <c r="H83" i="17"/>
  <c r="J83" i="17" s="1"/>
  <c r="R25" i="2"/>
  <c r="D125" i="17"/>
  <c r="M47" i="17"/>
  <c r="K81" i="17"/>
  <c r="M81" i="17" s="1"/>
  <c r="J48" i="17"/>
  <c r="H82" i="17"/>
  <c r="J82" i="17" s="1"/>
  <c r="M44" i="17"/>
  <c r="K78" i="17"/>
  <c r="M78" i="17" s="1"/>
  <c r="R28" i="2"/>
  <c r="R27" i="2"/>
  <c r="J47" i="17"/>
  <c r="D114" i="17" l="1"/>
  <c r="D106" i="17"/>
  <c r="D103" i="17"/>
  <c r="D117" i="17"/>
  <c r="D128" i="17"/>
  <c r="D102" i="17"/>
  <c r="D118" i="17"/>
  <c r="D129" i="17"/>
  <c r="D107" i="17"/>
  <c r="D113" i="17"/>
  <c r="D124" i="17"/>
  <c r="D132" i="17"/>
  <c r="D108" i="17"/>
  <c r="D115" i="17"/>
  <c r="D119" i="17"/>
  <c r="D126" i="17"/>
  <c r="D100" i="17"/>
  <c r="D101" i="17"/>
  <c r="D104" i="17"/>
  <c r="D116" i="17"/>
  <c r="D120" i="17"/>
  <c r="D127" i="17"/>
  <c r="D131" i="17"/>
  <c r="D105" i="17"/>
  <c r="D130" i="17"/>
  <c r="R22" i="2"/>
  <c r="R33" i="2" s="1"/>
  <c r="D112" i="17"/>
  <c r="F116" i="17"/>
  <c r="G76" i="17"/>
  <c r="G87" i="17" s="1"/>
  <c r="G96" i="17" s="1"/>
  <c r="F33" i="17" s="1"/>
  <c r="C25" i="26" s="1"/>
  <c r="F117" i="17"/>
  <c r="F129" i="17"/>
  <c r="F120" i="17"/>
  <c r="F118" i="17"/>
  <c r="D76" i="17"/>
  <c r="D87" i="17" s="1"/>
  <c r="F127" i="17"/>
  <c r="F104" i="17"/>
  <c r="F108" i="17"/>
  <c r="C23" i="26"/>
  <c r="B23" i="26"/>
  <c r="H76" i="17"/>
  <c r="R30" i="2"/>
  <c r="K79" i="17"/>
  <c r="M79" i="17" s="1"/>
  <c r="F113" i="17"/>
  <c r="F105" i="17"/>
  <c r="F128" i="17"/>
  <c r="F115" i="17"/>
  <c r="F101" i="17"/>
  <c r="F132" i="17"/>
  <c r="B9" i="17"/>
  <c r="F103" i="17"/>
  <c r="F130" i="17"/>
  <c r="F119" i="17"/>
  <c r="F131" i="17"/>
  <c r="F100" i="17"/>
  <c r="F124" i="17"/>
  <c r="F106" i="17"/>
  <c r="F112" i="17"/>
  <c r="F107" i="17"/>
  <c r="F125" i="17"/>
  <c r="F102" i="17"/>
  <c r="F114" i="17"/>
  <c r="F126" i="17"/>
  <c r="B24" i="26"/>
  <c r="K84" i="17"/>
  <c r="M84" i="17" s="1"/>
  <c r="M50" i="17"/>
  <c r="M70" i="17"/>
  <c r="L32" i="17" s="1"/>
  <c r="B19" i="26"/>
  <c r="C19" i="26"/>
  <c r="J42" i="17"/>
  <c r="H108" i="17"/>
  <c r="M49" i="17"/>
  <c r="K83" i="17"/>
  <c r="M83" i="17" s="1"/>
  <c r="M48" i="17"/>
  <c r="K82" i="17"/>
  <c r="M82" i="17" s="1"/>
  <c r="C34" i="17" l="1"/>
  <c r="F34" i="17"/>
  <c r="F35" i="17" s="1"/>
  <c r="D96" i="17"/>
  <c r="C33" i="17" s="1"/>
  <c r="J76" i="17"/>
  <c r="H87" i="17"/>
  <c r="H96" i="17" s="1"/>
  <c r="K76" i="17"/>
  <c r="K53" i="17"/>
  <c r="K62" i="17" s="1"/>
  <c r="J53" i="17"/>
  <c r="J62" i="17" s="1"/>
  <c r="I31" i="17" s="1"/>
  <c r="M42" i="17"/>
  <c r="M53" i="17" s="1"/>
  <c r="M62" i="17" s="1"/>
  <c r="L31" i="17" s="1"/>
  <c r="C26" i="26"/>
  <c r="C27" i="26" s="1"/>
  <c r="C31" i="26" s="1"/>
  <c r="N32" i="17"/>
  <c r="E24" i="26"/>
  <c r="F24" i="26" s="1"/>
  <c r="B26" i="26"/>
  <c r="H103" i="17"/>
  <c r="H101" i="17"/>
  <c r="H100" i="17"/>
  <c r="H126" i="17"/>
  <c r="H107" i="17"/>
  <c r="H117" i="17"/>
  <c r="H130" i="17"/>
  <c r="H116" i="17"/>
  <c r="H132" i="17"/>
  <c r="H118" i="17"/>
  <c r="H105" i="17"/>
  <c r="H113" i="17"/>
  <c r="H125" i="17"/>
  <c r="H104" i="17"/>
  <c r="H124" i="17"/>
  <c r="H120" i="17"/>
  <c r="H115" i="17"/>
  <c r="H127" i="17"/>
  <c r="H128" i="17"/>
  <c r="H112" i="17"/>
  <c r="H102" i="17"/>
  <c r="H129" i="17"/>
  <c r="H114" i="17"/>
  <c r="H131" i="17"/>
  <c r="H106" i="17"/>
  <c r="H119" i="17"/>
  <c r="D19" i="26"/>
  <c r="J104" i="17" l="1"/>
  <c r="B25" i="26"/>
  <c r="B27" i="26" s="1"/>
  <c r="B31" i="26" s="1"/>
  <c r="C35" i="17"/>
  <c r="N31" i="17"/>
  <c r="E23" i="26"/>
  <c r="M76" i="17"/>
  <c r="K87" i="17"/>
  <c r="K96" i="17" s="1"/>
  <c r="D23" i="26"/>
  <c r="J87" i="17"/>
  <c r="J108" i="17"/>
  <c r="J128" i="17"/>
  <c r="J101" i="17"/>
  <c r="J126" i="17"/>
  <c r="J115" i="17"/>
  <c r="J107" i="17"/>
  <c r="J117" i="17"/>
  <c r="J130" i="17"/>
  <c r="J100" i="17"/>
  <c r="J119" i="17"/>
  <c r="J102" i="17"/>
  <c r="J113" i="17"/>
  <c r="J124" i="17"/>
  <c r="J132" i="17"/>
  <c r="J105" i="17"/>
  <c r="J114" i="17"/>
  <c r="J118" i="17"/>
  <c r="J125" i="17"/>
  <c r="J129" i="17"/>
  <c r="J103" i="17"/>
  <c r="J106" i="17"/>
  <c r="J112" i="17"/>
  <c r="J116" i="17"/>
  <c r="J120" i="17"/>
  <c r="J127" i="17"/>
  <c r="J131" i="17"/>
  <c r="I34" i="17"/>
  <c r="F23" i="26" l="1"/>
  <c r="J96" i="17"/>
  <c r="I33" i="17" s="1"/>
  <c r="M87" i="17"/>
  <c r="M96" i="17" s="1"/>
  <c r="L33" i="17" s="1"/>
  <c r="L34" i="17"/>
  <c r="E26" i="26" s="1"/>
  <c r="D26" i="26"/>
  <c r="P33" i="2"/>
  <c r="E19" i="26" s="1"/>
  <c r="L35" i="17" l="1"/>
  <c r="D25" i="26"/>
  <c r="D27" i="26" s="1"/>
  <c r="D31" i="26" s="1"/>
  <c r="I35" i="17"/>
  <c r="E25" i="26"/>
  <c r="N33" i="17"/>
  <c r="N34" i="17"/>
  <c r="F26" i="26"/>
  <c r="F19" i="26"/>
  <c r="F25" i="26" l="1"/>
  <c r="F27" i="26" s="1"/>
  <c r="E27" i="26"/>
  <c r="E31" i="26" s="1"/>
  <c r="F31" i="26" s="1"/>
  <c r="N35" i="17"/>
</calcChain>
</file>

<file path=xl/sharedStrings.xml><?xml version="1.0" encoding="utf-8"?>
<sst xmlns="http://schemas.openxmlformats.org/spreadsheetml/2006/main" count="5101" uniqueCount="1597">
  <si>
    <t>OOH</t>
  </si>
  <si>
    <t>Radio</t>
  </si>
  <si>
    <t>Cinema</t>
  </si>
  <si>
    <t>Sign Off</t>
  </si>
  <si>
    <t>Name:</t>
  </si>
  <si>
    <t>Title:</t>
  </si>
  <si>
    <t>Date:</t>
  </si>
  <si>
    <t>Period</t>
  </si>
  <si>
    <t>Total</t>
  </si>
  <si>
    <t>Total Net Net Spend (£)</t>
  </si>
  <si>
    <t>Region</t>
  </si>
  <si>
    <t>Group</t>
  </si>
  <si>
    <t>Mon</t>
  </si>
  <si>
    <t>Tue</t>
  </si>
  <si>
    <t>Wed</t>
  </si>
  <si>
    <t>Thu</t>
  </si>
  <si>
    <t>Fri</t>
  </si>
  <si>
    <t>Sat</t>
  </si>
  <si>
    <t>Sun</t>
  </si>
  <si>
    <t>Day of Week - % impacts</t>
  </si>
  <si>
    <t>Daypart - % impacts</t>
  </si>
  <si>
    <t>Approval term - % spend</t>
  </si>
  <si>
    <t>Standard term approval</t>
  </si>
  <si>
    <t>60+ Days prior to on-air</t>
  </si>
  <si>
    <t>28-41 days approval</t>
  </si>
  <si>
    <t>42-59 days approval</t>
  </si>
  <si>
    <t>DCM</t>
  </si>
  <si>
    <t>P&amp;D</t>
  </si>
  <si>
    <t>London</t>
  </si>
  <si>
    <t>Midlands</t>
  </si>
  <si>
    <t>Granada</t>
  </si>
  <si>
    <t>Yorkshire</t>
  </si>
  <si>
    <t>Tyne Tees</t>
  </si>
  <si>
    <t>Wales &amp; West</t>
  </si>
  <si>
    <t>South East</t>
  </si>
  <si>
    <t>Anglia</t>
  </si>
  <si>
    <t>South West</t>
  </si>
  <si>
    <t>N.Ireland</t>
  </si>
  <si>
    <t>Scotland</t>
  </si>
  <si>
    <t>Regional CPT Index for regional campaigns</t>
  </si>
  <si>
    <t>Placement</t>
  </si>
  <si>
    <t>Activity by Saleshouse</t>
  </si>
  <si>
    <t>Global</t>
  </si>
  <si>
    <t>Bauer</t>
  </si>
  <si>
    <t>First Radio</t>
  </si>
  <si>
    <t>Wireless Group</t>
  </si>
  <si>
    <t>GTN</t>
  </si>
  <si>
    <t>Sunrise Radio</t>
  </si>
  <si>
    <t>Jazz FM</t>
  </si>
  <si>
    <t>Lyca Radio</t>
  </si>
  <si>
    <t>0000-0600</t>
  </si>
  <si>
    <t>0600-1000</t>
  </si>
  <si>
    <t>1000-1300</t>
  </si>
  <si>
    <t>1300-1600</t>
  </si>
  <si>
    <t>1600-1900</t>
  </si>
  <si>
    <t>1900-0000</t>
  </si>
  <si>
    <t>Capital Yorkshire</t>
  </si>
  <si>
    <t>Capital UK (Digital)</t>
  </si>
  <si>
    <t>Smooth Radio North West</t>
  </si>
  <si>
    <t>LBC 97.3 UK (Digital) Airtime Trading</t>
  </si>
  <si>
    <t>LBC 97.3 (London) Airtime Trading</t>
  </si>
  <si>
    <t>Capital North East</t>
  </si>
  <si>
    <t>Smooth Radio West Midlands</t>
  </si>
  <si>
    <t>Heart North West Trading</t>
  </si>
  <si>
    <t>Capital Birmingham</t>
  </si>
  <si>
    <t>Capital London</t>
  </si>
  <si>
    <t>LBC London News (was LBC News 1152)</t>
  </si>
  <si>
    <t>Capital Manchester</t>
  </si>
  <si>
    <t>Smooth Radio North East</t>
  </si>
  <si>
    <t>Smooth Radio East Midlands</t>
  </si>
  <si>
    <t>Classic FM (Midlands)</t>
  </si>
  <si>
    <t>Smooth Radio London</t>
  </si>
  <si>
    <t>Classic FM (South)</t>
  </si>
  <si>
    <t>Heart Scotland Trading</t>
  </si>
  <si>
    <t>Capital Liverpool</t>
  </si>
  <si>
    <t>Capital Scotland</t>
  </si>
  <si>
    <t>Classic FM (North)</t>
  </si>
  <si>
    <t>Heart London Airtime Trading</t>
  </si>
  <si>
    <t>Classic FM UK (Digital)</t>
  </si>
  <si>
    <t>Heart West Midlands</t>
  </si>
  <si>
    <t>Heart Yorkshire</t>
  </si>
  <si>
    <t>Capital XTRA UK (Digital)</t>
  </si>
  <si>
    <t>Heart North East Trading</t>
  </si>
  <si>
    <t>Heart Cambridgeshire Trading</t>
  </si>
  <si>
    <t>Heart South Wales Trading</t>
  </si>
  <si>
    <t>Smooth Radio UK (Digital)</t>
  </si>
  <si>
    <t>Classic FM (London)</t>
  </si>
  <si>
    <t>Capital XTRA (London)</t>
  </si>
  <si>
    <t>Heart UK (Digital) Airtime Trading</t>
  </si>
  <si>
    <t>Smooth Radio Scotland</t>
  </si>
  <si>
    <t>Smooth Extra</t>
  </si>
  <si>
    <t>Capital East Midlands - Nottinghamshire</t>
  </si>
  <si>
    <t>Gold London Plus</t>
  </si>
  <si>
    <t>Capital North West and Wales</t>
  </si>
  <si>
    <t>Heart Four Counties - Northamptonshire Trading</t>
  </si>
  <si>
    <t>Capital South Coast</t>
  </si>
  <si>
    <t>Gold London</t>
  </si>
  <si>
    <t>Radio X UK (Digital)</t>
  </si>
  <si>
    <t>Capital East Midlands - Leicestershire</t>
  </si>
  <si>
    <t>Heart Kent Trading</t>
  </si>
  <si>
    <t>Heart Sussex Trading</t>
  </si>
  <si>
    <t>Heart Essex - Chelmsford &amp; Southend Trading</t>
  </si>
  <si>
    <t>Heart Four Counties - Beds/Bucks/Herts Trading</t>
  </si>
  <si>
    <t>Heart West Country - Wiltshire Trading</t>
  </si>
  <si>
    <t>Heart West Country - Bristol/Weston &amp; Bath Trading</t>
  </si>
  <si>
    <t>XS Manchester</t>
  </si>
  <si>
    <t>Heart Thames Valley - Berks &amp; N.Hants Trading</t>
  </si>
  <si>
    <t>Heart East Anglia - Norfolk Trading</t>
  </si>
  <si>
    <t>Heart South West - Plymouth &amp; South Hams Trading</t>
  </si>
  <si>
    <t>Heart West Country - Gloucestershire Trading</t>
  </si>
  <si>
    <t>Radio X Manchester</t>
  </si>
  <si>
    <t>Radio X London</t>
  </si>
  <si>
    <t>Heart Solent Trading</t>
  </si>
  <si>
    <t>Heart Four Counties - Bedfordshire Trading</t>
  </si>
  <si>
    <t>Capital East Midlands - Derbyshire</t>
  </si>
  <si>
    <t>Gold East Midlands</t>
  </si>
  <si>
    <t>Heart South West - Cornwall Trading</t>
  </si>
  <si>
    <t>Heart West Country - Somerset Trading</t>
  </si>
  <si>
    <t>Heart East Anglia - Suffolk Trading</t>
  </si>
  <si>
    <t>Heart South West - Exeter Trading</t>
  </si>
  <si>
    <t>Heart Thames Valley - Oxfordshire Trading</t>
  </si>
  <si>
    <t>Heart Extra Airtime Trading</t>
  </si>
  <si>
    <t>Smooth Radio Cambridgeshire</t>
  </si>
  <si>
    <t>Smooth Radio Kent</t>
  </si>
  <si>
    <t>Capital South Wales</t>
  </si>
  <si>
    <t>Heart Four Counties - Milton Keynes Trading</t>
  </si>
  <si>
    <t>Smooth Radio South Wales</t>
  </si>
  <si>
    <t>Smooth Radio North West and Wales</t>
  </si>
  <si>
    <t>Smooth Radio West Country</t>
  </si>
  <si>
    <t>Gold Manchester</t>
  </si>
  <si>
    <t>Smooth Radio Solent</t>
  </si>
  <si>
    <t>Classic FM (Scotland)</t>
  </si>
  <si>
    <t>Heart South West - Torbay Trading</t>
  </si>
  <si>
    <t>Heart North Wales Trading</t>
  </si>
  <si>
    <t>Heart South West - North Devon Trading</t>
  </si>
  <si>
    <t>The Arrow</t>
  </si>
  <si>
    <t>Smooth Radio East Anglia</t>
  </si>
  <si>
    <t>Smooth Radio Essex</t>
  </si>
  <si>
    <t>Smooth Radio Four Counties</t>
  </si>
  <si>
    <t>Smooth Radio Devon</t>
  </si>
  <si>
    <t>Smooth Radio Sussex</t>
  </si>
  <si>
    <t>Heart Essex - Colchester Trading</t>
  </si>
  <si>
    <t>Heart Four Counties - 96.6 FM Hertfordshire Trading</t>
  </si>
  <si>
    <t>Heart Essex - Harlow Trading</t>
  </si>
  <si>
    <t>Smooth Radio Thames Valley</t>
  </si>
  <si>
    <t>Heart Four Counties Trading</t>
  </si>
  <si>
    <t>Heart West Country</t>
  </si>
  <si>
    <t>Classic FM (N Ireland)</t>
  </si>
  <si>
    <t>Big Top 40</t>
  </si>
  <si>
    <t>Heart Devon Trading</t>
  </si>
  <si>
    <t>National</t>
  </si>
  <si>
    <t>North West</t>
  </si>
  <si>
    <t>North East</t>
  </si>
  <si>
    <t>West Midlands</t>
  </si>
  <si>
    <t>Birmingham</t>
  </si>
  <si>
    <t>Manchester</t>
  </si>
  <si>
    <t>East Midlands</t>
  </si>
  <si>
    <t>South</t>
  </si>
  <si>
    <t>Liverpool</t>
  </si>
  <si>
    <t>North</t>
  </si>
  <si>
    <t>Various</t>
  </si>
  <si>
    <t>Cambridgeshire</t>
  </si>
  <si>
    <t>South Wales</t>
  </si>
  <si>
    <t>Nottinghamshire</t>
  </si>
  <si>
    <t>Cheshire, Wirral &amp; North West Coast</t>
  </si>
  <si>
    <t>Northamptonshire</t>
  </si>
  <si>
    <t>South Coast</t>
  </si>
  <si>
    <t>Leicestershire</t>
  </si>
  <si>
    <t>Maidstone &amp; Medway, E. Kent</t>
  </si>
  <si>
    <t>Sussex</t>
  </si>
  <si>
    <t>Chelmsford &amp; Southend</t>
  </si>
  <si>
    <t>Wiltshire</t>
  </si>
  <si>
    <t>Bristol/Weston &amp; Bath</t>
  </si>
  <si>
    <t>Berks &amp; N.Hants</t>
  </si>
  <si>
    <t>Norfolk</t>
  </si>
  <si>
    <t>Plymouth</t>
  </si>
  <si>
    <t>Gloucestershire</t>
  </si>
  <si>
    <t>Solent</t>
  </si>
  <si>
    <t>Bedfordshire</t>
  </si>
  <si>
    <t>Derbyshire</t>
  </si>
  <si>
    <t>Cornwall</t>
  </si>
  <si>
    <t>Somerset</t>
  </si>
  <si>
    <t>Suffolk</t>
  </si>
  <si>
    <t>Exeter</t>
  </si>
  <si>
    <t>Oxford</t>
  </si>
  <si>
    <t>Peterborough, Mid Anglia</t>
  </si>
  <si>
    <t>Maidstone</t>
  </si>
  <si>
    <t>Milton Keynes</t>
  </si>
  <si>
    <t>Cardiff &amp; Newport</t>
  </si>
  <si>
    <t>Wrexham, Chester, Deeside &amp; Wirral</t>
  </si>
  <si>
    <t>West Country</t>
  </si>
  <si>
    <t>Greater Manchester</t>
  </si>
  <si>
    <t>Torbay</t>
  </si>
  <si>
    <t>North Wales</t>
  </si>
  <si>
    <t>North Devon</t>
  </si>
  <si>
    <t>East Anglia</t>
  </si>
  <si>
    <t>Southend &amp; Chelmsford</t>
  </si>
  <si>
    <t>Devon</t>
  </si>
  <si>
    <t>Brighton</t>
  </si>
  <si>
    <t>Colchester</t>
  </si>
  <si>
    <t>Hertfordshire</t>
  </si>
  <si>
    <t>Harlow</t>
  </si>
  <si>
    <t>Reading</t>
  </si>
  <si>
    <t>Ulster</t>
  </si>
  <si>
    <t>Station Name</t>
  </si>
  <si>
    <t>Absolute 80s - Airtime Trading</t>
  </si>
  <si>
    <t>Absolute Radio - Airtime Trading</t>
  </si>
  <si>
    <t>Absolute Radio (London) - Trading</t>
  </si>
  <si>
    <t>Absolute Radio (National) - Airtime Trading</t>
  </si>
  <si>
    <t>Absolute Radio (West Midlands) (was Planet Rock (West Midlands) - Trading)</t>
  </si>
  <si>
    <t>Absolute Radio 70s - Airtime Trading</t>
  </si>
  <si>
    <t>Absolute Radio 90s - Airtime Trading</t>
  </si>
  <si>
    <t>Absolute Radio Classic Rock - Airtime Trading</t>
  </si>
  <si>
    <t>Absolute Radio Network - Airtime Trading</t>
  </si>
  <si>
    <t>Absolute Radio Network (inc Planet Rock) - Airtime Trading</t>
  </si>
  <si>
    <t>Bauer Aberdeen</t>
  </si>
  <si>
    <t>Aberdeen</t>
  </si>
  <si>
    <t>Bauer City (England)</t>
  </si>
  <si>
    <t>England</t>
  </si>
  <si>
    <t>Bauer City 1</t>
  </si>
  <si>
    <t>Bauer City 1 (England)</t>
  </si>
  <si>
    <t>Bauer City 1 (Scotland)</t>
  </si>
  <si>
    <t>Bauer City 2</t>
  </si>
  <si>
    <t>Bauer City 2 (England)</t>
  </si>
  <si>
    <t>Bauer City 3 (England)</t>
  </si>
  <si>
    <t>Bauer City 3 (Scotland)</t>
  </si>
  <si>
    <t>Bauer City 3</t>
  </si>
  <si>
    <t>Bauer City Midlands</t>
  </si>
  <si>
    <t>Bauer City Network</t>
  </si>
  <si>
    <t>Bauer Dundee</t>
  </si>
  <si>
    <t>Dundee &amp; Perth</t>
  </si>
  <si>
    <t>Bauer Edinburgh</t>
  </si>
  <si>
    <t>Edinburgh</t>
  </si>
  <si>
    <t>Bauer Glasgow</t>
  </si>
  <si>
    <t>Glasgow</t>
  </si>
  <si>
    <t>Bauer Hull</t>
  </si>
  <si>
    <t>Humberside</t>
  </si>
  <si>
    <t>Bauer Leeds</t>
  </si>
  <si>
    <t>Leeds</t>
  </si>
  <si>
    <t>Bauer Liverpool</t>
  </si>
  <si>
    <t>Merseyside</t>
  </si>
  <si>
    <t>Bauer Manchester</t>
  </si>
  <si>
    <t>Bauer Middlesbrough</t>
  </si>
  <si>
    <t>Teeside</t>
  </si>
  <si>
    <t>Bauer Newcastle</t>
  </si>
  <si>
    <t>Newcastle</t>
  </si>
  <si>
    <t>Bauer Northern Ireland</t>
  </si>
  <si>
    <t>Belfast</t>
  </si>
  <si>
    <t>Bauer Preston</t>
  </si>
  <si>
    <t>Preston &amp; Blackpool</t>
  </si>
  <si>
    <t>Bauer Sheffield</t>
  </si>
  <si>
    <t>Sheffield, Rotherham, Barnsley &amp; Doncaster</t>
  </si>
  <si>
    <t>C.F.M (Bauer Carlisle)</t>
  </si>
  <si>
    <t>Carlisle</t>
  </si>
  <si>
    <t>Clyde 1</t>
  </si>
  <si>
    <t>Clyde 2</t>
  </si>
  <si>
    <t>Clyde 3</t>
  </si>
  <si>
    <t>Cool FM</t>
  </si>
  <si>
    <t>Downtown Country</t>
  </si>
  <si>
    <t>Downtown Radio (DTR)</t>
  </si>
  <si>
    <t>Forth 1</t>
  </si>
  <si>
    <t>Forth 2</t>
  </si>
  <si>
    <t>Forth 3</t>
  </si>
  <si>
    <t>Free Radio (Birmingham &amp; Black Country)</t>
  </si>
  <si>
    <t>Free Radio (Coventy &amp; Warwickshire)</t>
  </si>
  <si>
    <t>Free Radio (Herefordshire &amp; Worcestershire)</t>
  </si>
  <si>
    <t>Herefordshire &amp; Worcestershire</t>
  </si>
  <si>
    <t>Free Radio (Shropshire)</t>
  </si>
  <si>
    <t>Shropshire</t>
  </si>
  <si>
    <t>Free Radio (West Midlands)</t>
  </si>
  <si>
    <t>Free Radio 80s (Birmingham &amp; Black Country)</t>
  </si>
  <si>
    <t>Free Radio 80s (Coventry &amp; Warwickshire)</t>
  </si>
  <si>
    <t>Coventry</t>
  </si>
  <si>
    <t>Free Radio 80s (Herefordshire &amp; Worcestershire)</t>
  </si>
  <si>
    <t>Free Radio 80s (Shropshire)</t>
  </si>
  <si>
    <t>Free Radio 80s (West Midlands)</t>
  </si>
  <si>
    <t>Free Radio FM (Birmingham &amp; Black Country)</t>
  </si>
  <si>
    <t>Free Radio FM (Coventry &amp; Warwickshire)</t>
  </si>
  <si>
    <t>Free Radio FM (Herefordshire &amp; Worcestershire)</t>
  </si>
  <si>
    <t>Free Radio FM (Shropshire)</t>
  </si>
  <si>
    <t>Free Radio FM (West Midlands)</t>
  </si>
  <si>
    <t>Gem 106</t>
  </si>
  <si>
    <t>Nottingham</t>
  </si>
  <si>
    <t>Hallam 2</t>
  </si>
  <si>
    <t>Sheffield</t>
  </si>
  <si>
    <t>Hallam 3</t>
  </si>
  <si>
    <t>Hallam FM</t>
  </si>
  <si>
    <t>Heat</t>
  </si>
  <si>
    <t>Kerrang</t>
  </si>
  <si>
    <t>Key 103</t>
  </si>
  <si>
    <t>Key 2</t>
  </si>
  <si>
    <t>Key 3</t>
  </si>
  <si>
    <t>Kiss (East)</t>
  </si>
  <si>
    <t>Cambridgeshire, Norfolk</t>
  </si>
  <si>
    <t>Kiss (London)</t>
  </si>
  <si>
    <t>Kiss (National)</t>
  </si>
  <si>
    <t>Kiss (West)</t>
  </si>
  <si>
    <t>Kiss Fresh</t>
  </si>
  <si>
    <t>Kiss Network</t>
  </si>
  <si>
    <t>Kiss Network (inc Heat &amp; Kerrang)</t>
  </si>
  <si>
    <t>Kisstory</t>
  </si>
  <si>
    <t>Magic (London)</t>
  </si>
  <si>
    <t>Magic (National)</t>
  </si>
  <si>
    <t>Magic Chilled</t>
  </si>
  <si>
    <t>Magic Network</t>
  </si>
  <si>
    <t>Mellow Magic</t>
  </si>
  <si>
    <t>Metro 2 Radio</t>
  </si>
  <si>
    <t>Metro 3 Radio</t>
  </si>
  <si>
    <t>Metro Radio</t>
  </si>
  <si>
    <t>Tyne &amp; Wear</t>
  </si>
  <si>
    <t>Moray Firth Radio (Bauer Inverness)</t>
  </si>
  <si>
    <t>Inverness</t>
  </si>
  <si>
    <t>Northsound 1</t>
  </si>
  <si>
    <t>Northsound 2</t>
  </si>
  <si>
    <t>Planet Rock</t>
  </si>
  <si>
    <t>Radio Aire</t>
  </si>
  <si>
    <t>Radio Aire 2</t>
  </si>
  <si>
    <t>Radio Aire 3</t>
  </si>
  <si>
    <t>Radio Borders (Bauer Borders)</t>
  </si>
  <si>
    <t>The Borders</t>
  </si>
  <si>
    <t>Radio City</t>
  </si>
  <si>
    <t>Radio City 2</t>
  </si>
  <si>
    <t>Radio City 3</t>
  </si>
  <si>
    <t>Radio City Talk</t>
  </si>
  <si>
    <t>Rock FM</t>
  </si>
  <si>
    <t>Rock FM 2</t>
  </si>
  <si>
    <t>Rock FM 3</t>
  </si>
  <si>
    <t>Tay 2</t>
  </si>
  <si>
    <t>Tay 3</t>
  </si>
  <si>
    <t>Tay FM</t>
  </si>
  <si>
    <t>TFM 2</t>
  </si>
  <si>
    <t>Teesside</t>
  </si>
  <si>
    <t>TFM 3</t>
  </si>
  <si>
    <t>TFM Radio</t>
  </si>
  <si>
    <t>The Hits</t>
  </si>
  <si>
    <t>Viking 2</t>
  </si>
  <si>
    <t>Hull</t>
  </si>
  <si>
    <t>Viking 3</t>
  </si>
  <si>
    <t>Viking FM</t>
  </si>
  <si>
    <t>Wave 105 FM (Bauer South Coast)</t>
  </si>
  <si>
    <t>Fareham</t>
  </si>
  <si>
    <t>West Sound (inc. West FM) (Bauer Southwest Scotland)</t>
  </si>
  <si>
    <t>Ayr</t>
  </si>
  <si>
    <t>102 Touch FM - Warks Worcs Cotswolds</t>
  </si>
  <si>
    <t>Stratford upon Avon</t>
  </si>
  <si>
    <t>102.4 Wish FM</t>
  </si>
  <si>
    <t>Wigan</t>
  </si>
  <si>
    <t>102.4 Wish/107.2 Wire/107.4 Tower FM</t>
  </si>
  <si>
    <t>Wigan &amp; Warrington</t>
  </si>
  <si>
    <t>102.5 Radio Pembrokeshire</t>
  </si>
  <si>
    <t>Tenby</t>
  </si>
  <si>
    <t>106 JACKfm (Oxford)</t>
  </si>
  <si>
    <t>106.3 Bridge FM</t>
  </si>
  <si>
    <t>Bridgend</t>
  </si>
  <si>
    <t>107.2 Wire FM</t>
  </si>
  <si>
    <t>Warrington</t>
  </si>
  <si>
    <t>107.4 Tower FM</t>
  </si>
  <si>
    <t>Bolton</t>
  </si>
  <si>
    <t>107.6 Banbury Sound</t>
  </si>
  <si>
    <t>Banbury</t>
  </si>
  <si>
    <t>2BR</t>
  </si>
  <si>
    <t>Burnley</t>
  </si>
  <si>
    <t>96.2 Touch FM - Coventry</t>
  </si>
  <si>
    <t>Central FM</t>
  </si>
  <si>
    <t>Stirling &amp; Falkirk</t>
  </si>
  <si>
    <t>Cheshire's Silk 106.9</t>
  </si>
  <si>
    <t>Macclesfield</t>
  </si>
  <si>
    <t>Chester's Dee 106.3 (Dee on DAB)</t>
  </si>
  <si>
    <t>Chester</t>
  </si>
  <si>
    <t>Dearne FM</t>
  </si>
  <si>
    <t>Barnsley</t>
  </si>
  <si>
    <t>Dragon Radio</t>
  </si>
  <si>
    <t>Wales</t>
  </si>
  <si>
    <t>Dream 100</t>
  </si>
  <si>
    <t>Eagle Radio</t>
  </si>
  <si>
    <t>Guildford</t>
  </si>
  <si>
    <t>First Radio Anglia</t>
  </si>
  <si>
    <t>First Radio Central (exc Lincs FM Inc Compass FM &amp; Rutland Radio &amp; Mansfield &amp; Peak)</t>
  </si>
  <si>
    <t>First Radio Granada (exc 3FM Signal 1 &amp; Signal 2)</t>
  </si>
  <si>
    <t>First Radio Granada (exc 3FM)</t>
  </si>
  <si>
    <t>First Radio Granada (excl Signal 1 &amp; Signal 2)</t>
  </si>
  <si>
    <t>First Radio London &amp; Commuter Belt</t>
  </si>
  <si>
    <t>First Radio Meridian (excl Wessex)</t>
  </si>
  <si>
    <t>First Radio Nations (England Only)</t>
  </si>
  <si>
    <t>First Radio Nations (exc Ulster)</t>
  </si>
  <si>
    <t>First Radio Scotland</t>
  </si>
  <si>
    <t>First Radio South West</t>
  </si>
  <si>
    <t>First Radio Total</t>
  </si>
  <si>
    <t>First Radio Total (England Only)</t>
  </si>
  <si>
    <t>First Radio Total (exc 3FM)</t>
  </si>
  <si>
    <t>First Radio Total (exc Ulster &amp; 3FM)</t>
  </si>
  <si>
    <t>First Radio Total Genres</t>
  </si>
  <si>
    <t>First Radio Total Nations &amp; Genres</t>
  </si>
  <si>
    <t>First Radio Total Nations</t>
  </si>
  <si>
    <t>First Radio Tyne Tees</t>
  </si>
  <si>
    <t>First Radio Ulster</t>
  </si>
  <si>
    <t>First Radio Wales &amp; West Country</t>
  </si>
  <si>
    <t>First Radio Wales</t>
  </si>
  <si>
    <t>Jack 2 Oxfordshire</t>
  </si>
  <si>
    <t>Jack Oxfordshire Local (Total)</t>
  </si>
  <si>
    <t>Jack Surrey</t>
  </si>
  <si>
    <t>Surrey</t>
  </si>
  <si>
    <t>KCFM</t>
  </si>
  <si>
    <t>Kingdom FM</t>
  </si>
  <si>
    <t>Fife</t>
  </si>
  <si>
    <t>KL.FM 96.7</t>
  </si>
  <si>
    <t>Kings Lynn</t>
  </si>
  <si>
    <t>Lincs FM (inc. Compass FM &amp; Rutland Radio)</t>
  </si>
  <si>
    <t>Lincolnshire</t>
  </si>
  <si>
    <t>Mi-Soul</t>
  </si>
  <si>
    <t>Mix 96</t>
  </si>
  <si>
    <t>Aylesbury</t>
  </si>
  <si>
    <t>Nation Radio (South Wales)</t>
  </si>
  <si>
    <t>North Norfolk Radio</t>
  </si>
  <si>
    <t>North Norfolk</t>
  </si>
  <si>
    <t>Peak 107</t>
  </si>
  <si>
    <t>North Derbyshire</t>
  </si>
  <si>
    <t>Pirate FM</t>
  </si>
  <si>
    <t>Cornwall &amp; W. Devon</t>
  </si>
  <si>
    <t>Pulse 1 (was The Pulse)</t>
  </si>
  <si>
    <t>Bradford, Huddersfield &amp; Halifax</t>
  </si>
  <si>
    <t>Pulse 1 (was The Pulse)/Pulse 2</t>
  </si>
  <si>
    <t>W. Yorkshire</t>
  </si>
  <si>
    <t>Q Radio</t>
  </si>
  <si>
    <t>Q Radio (was Citybeat)</t>
  </si>
  <si>
    <t>Radio Carmarthenshire</t>
  </si>
  <si>
    <t>Carmarthen</t>
  </si>
  <si>
    <t>Radio Ceredigion</t>
  </si>
  <si>
    <t>Aberystwyth</t>
  </si>
  <si>
    <t>Radio Mansfield 103.2</t>
  </si>
  <si>
    <t>Mansfield</t>
  </si>
  <si>
    <t>Radio Norwich</t>
  </si>
  <si>
    <t>Norwich</t>
  </si>
  <si>
    <t>Radio Plymouth</t>
  </si>
  <si>
    <t>Radio Wave 96.5</t>
  </si>
  <si>
    <t>Blackpool</t>
  </si>
  <si>
    <t>Rathergood Radio</t>
  </si>
  <si>
    <t>Revolution 96.2</t>
  </si>
  <si>
    <t>Oldham</t>
  </si>
  <si>
    <t>Ridings FM</t>
  </si>
  <si>
    <t>Wakefield</t>
  </si>
  <si>
    <t>Rother FM</t>
  </si>
  <si>
    <t>Rotherham</t>
  </si>
  <si>
    <t>Rugby FM</t>
  </si>
  <si>
    <t>Rugby</t>
  </si>
  <si>
    <t>Sam FM Bristol</t>
  </si>
  <si>
    <t>Bristol</t>
  </si>
  <si>
    <t>Sam FM South Coast</t>
  </si>
  <si>
    <t>Sam FM Swindon</t>
  </si>
  <si>
    <t>Swindon</t>
  </si>
  <si>
    <t>Signal 107</t>
  </si>
  <si>
    <t>Wolverhampton</t>
  </si>
  <si>
    <t>Signal One &amp; Signal Two</t>
  </si>
  <si>
    <t>Staffordshire &amp; Cheshire</t>
  </si>
  <si>
    <t>Spirit FM</t>
  </si>
  <si>
    <t>Chichester</t>
  </si>
  <si>
    <t>Star North East</t>
  </si>
  <si>
    <t>Sun FM</t>
  </si>
  <si>
    <t>Sunderland</t>
  </si>
  <si>
    <t>Swansea Bay Radio</t>
  </si>
  <si>
    <t>Port Talbot</t>
  </si>
  <si>
    <t>The Bay</t>
  </si>
  <si>
    <t>Morecambe Bay &amp; South Lakeland</t>
  </si>
  <si>
    <t>The Beach</t>
  </si>
  <si>
    <t>Gt. Yarmouth &amp; Lowestoft</t>
  </si>
  <si>
    <t>The Breeze (Basingstoke / Newbury and Andover)</t>
  </si>
  <si>
    <t>Basingstoke</t>
  </si>
  <si>
    <t>The Breeze (Cheltenham)</t>
  </si>
  <si>
    <t>Cheltenham</t>
  </si>
  <si>
    <t>The Breeze (Solent/ East Hants and West Surrey)</t>
  </si>
  <si>
    <t>Solent/East Hants and West Surrey</t>
  </si>
  <si>
    <t>The Breeze South West (Bristol/ Weston/ Bath and West Wilts)</t>
  </si>
  <si>
    <t>Time FM 107.5</t>
  </si>
  <si>
    <t>East London / West Essex</t>
  </si>
  <si>
    <t>Total Connect</t>
  </si>
  <si>
    <t>Total Swansea Sound/96.4 FM The Wave</t>
  </si>
  <si>
    <t>Swansea</t>
  </si>
  <si>
    <t>Touch FM Staffs</t>
  </si>
  <si>
    <t>Tamworth</t>
  </si>
  <si>
    <t>Town 102 FM</t>
  </si>
  <si>
    <t>Ipswich</t>
  </si>
  <si>
    <t>Trax FM</t>
  </si>
  <si>
    <t>Doncaster</t>
  </si>
  <si>
    <t>U105</t>
  </si>
  <si>
    <t>Wave 102</t>
  </si>
  <si>
    <t>Dundee</t>
  </si>
  <si>
    <t>talkSPORT (London)</t>
  </si>
  <si>
    <t>talkSPORT (Regional)</t>
  </si>
  <si>
    <t>talkSPORT (Scotland)</t>
  </si>
  <si>
    <t>Wireless National Network</t>
  </si>
  <si>
    <t>GTN Total</t>
  </si>
  <si>
    <t>Sunrise Radio London</t>
  </si>
  <si>
    <t>Sunrise Radio National</t>
  </si>
  <si>
    <t>Jazz FM (London)</t>
  </si>
  <si>
    <t>Jazz FM (National)</t>
  </si>
  <si>
    <t>Dilse Radio 1035am</t>
  </si>
  <si>
    <t>Lyca Radio 1458am</t>
  </si>
  <si>
    <t>Completion Status</t>
  </si>
  <si>
    <t>Agency</t>
  </si>
  <si>
    <t>CPT</t>
  </si>
  <si>
    <t>Submission</t>
  </si>
  <si>
    <t>Total Admissions</t>
  </si>
  <si>
    <t>Adult AGP</t>
  </si>
  <si>
    <t>Male AGP</t>
  </si>
  <si>
    <t>Film Package</t>
  </si>
  <si>
    <t>Restricted Adult AGP</t>
  </si>
  <si>
    <t>Youth AGP</t>
  </si>
  <si>
    <t>Restricted Film Package</t>
  </si>
  <si>
    <t>Saleshouse</t>
  </si>
  <si>
    <t>Nov'18 - Dec'19</t>
  </si>
  <si>
    <t>Jan'20 - Dec'20</t>
  </si>
  <si>
    <t>Jan'21 - Dec'21</t>
  </si>
  <si>
    <t>Jan'22 - May'22</t>
  </si>
  <si>
    <t>Key</t>
  </si>
  <si>
    <t>Automatic calculation</t>
  </si>
  <si>
    <t>Total Net Net Spend status:</t>
  </si>
  <si>
    <t>Individual station CPT status:</t>
  </si>
  <si>
    <t>Net Net Spend (£)</t>
  </si>
  <si>
    <t>Regional CPT Index status:</t>
  </si>
  <si>
    <t>Net Net Spend per Saleshouse status:</t>
  </si>
  <si>
    <t>Tab</t>
  </si>
  <si>
    <t>BARB Trading Audience Name</t>
  </si>
  <si>
    <t>Monthly TVRs - 30" equivalent</t>
  </si>
  <si>
    <t>Sales House / Channel Group</t>
  </si>
  <si>
    <t>Channel Name</t>
  </si>
  <si>
    <t>Month</t>
  </si>
  <si>
    <t>Total TVRs</t>
  </si>
  <si>
    <t>ITVDIG</t>
  </si>
  <si>
    <t>1634ADS</t>
  </si>
  <si>
    <t>%</t>
  </si>
  <si>
    <t>ABC1ADS</t>
  </si>
  <si>
    <t>ABC1MEN</t>
  </si>
  <si>
    <t>HW</t>
  </si>
  <si>
    <t>HW+CH</t>
  </si>
  <si>
    <t>1634MEN</t>
  </si>
  <si>
    <t>Total Network 30" equiv. TVRs</t>
  </si>
  <si>
    <t>ITV2</t>
  </si>
  <si>
    <t>ITV4</t>
  </si>
  <si>
    <t>Channel impact profile %</t>
  </si>
  <si>
    <t>Net Net Cost per TVR</t>
  </si>
  <si>
    <t>ITVBE</t>
  </si>
  <si>
    <t>ITV3</t>
  </si>
  <si>
    <t>ITV
(ITV main channel split by region &amp; network equivalent / digital channels network)</t>
  </si>
  <si>
    <t>CARLTON</t>
  </si>
  <si>
    <t>LWT</t>
  </si>
  <si>
    <t>MIDWEST</t>
  </si>
  <si>
    <t>SKYMEDIA</t>
  </si>
  <si>
    <t>NORTH</t>
  </si>
  <si>
    <t>5TV</t>
  </si>
  <si>
    <t>SKYSPME</t>
  </si>
  <si>
    <t>SCOTLAND</t>
  </si>
  <si>
    <t>FOX</t>
  </si>
  <si>
    <t>SKY1</t>
  </si>
  <si>
    <t>CHALLNGE</t>
  </si>
  <si>
    <t>SKYSPNW</t>
  </si>
  <si>
    <t>SEAST</t>
  </si>
  <si>
    <t>COMCEN</t>
  </si>
  <si>
    <t>SKYNEWS</t>
  </si>
  <si>
    <t>5USA</t>
  </si>
  <si>
    <t>CREALITY</t>
  </si>
  <si>
    <t>ULSTER</t>
  </si>
  <si>
    <t>QUEST</t>
  </si>
  <si>
    <t>PICK</t>
  </si>
  <si>
    <t>ITV Network</t>
  </si>
  <si>
    <t>5STAR</t>
  </si>
  <si>
    <t>SKYSPGO</t>
  </si>
  <si>
    <t>CACTION</t>
  </si>
  <si>
    <t>SKYSPPL</t>
  </si>
  <si>
    <t>5SPIKE</t>
  </si>
  <si>
    <t>SKYLIV</t>
  </si>
  <si>
    <t>SONYMOVI</t>
  </si>
  <si>
    <t>STARPLUS</t>
  </si>
  <si>
    <t>C4 Main Network
(C4 main channel split by macro &amp; network equivalent / digital channels network)</t>
  </si>
  <si>
    <t>C4</t>
  </si>
  <si>
    <t>MTV</t>
  </si>
  <si>
    <t>DISCOVER</t>
  </si>
  <si>
    <t>MOV4MEN</t>
  </si>
  <si>
    <t>UNIVERS</t>
  </si>
  <si>
    <t>Sky</t>
  </si>
  <si>
    <t>COMCENE</t>
  </si>
  <si>
    <t>TRUEENT</t>
  </si>
  <si>
    <t>SKYSPCR</t>
  </si>
  <si>
    <t>TLC</t>
  </si>
  <si>
    <t>ITVb</t>
  </si>
  <si>
    <t>Other</t>
  </si>
  <si>
    <t>Turner</t>
  </si>
  <si>
    <t>C4SALES</t>
  </si>
  <si>
    <t>ADS</t>
  </si>
  <si>
    <t>EMS</t>
  </si>
  <si>
    <t>DAVE</t>
  </si>
  <si>
    <t>DRAMA</t>
  </si>
  <si>
    <t>Eurosport</t>
  </si>
  <si>
    <t>REALLY</t>
  </si>
  <si>
    <t>YESTER</t>
  </si>
  <si>
    <t>WATCH</t>
  </si>
  <si>
    <t>GOLD</t>
  </si>
  <si>
    <t>BTSPORT2</t>
  </si>
  <si>
    <t>ALIBI</t>
  </si>
  <si>
    <t>GOODFOOD</t>
  </si>
  <si>
    <t>C4OWNED</t>
  </si>
  <si>
    <t>E4</t>
  </si>
  <si>
    <t>MORE4</t>
  </si>
  <si>
    <t>4MUSIC</t>
  </si>
  <si>
    <t>FILM4</t>
  </si>
  <si>
    <t>KISS</t>
  </si>
  <si>
    <t>MAGIC</t>
  </si>
  <si>
    <t>Broadcast VOD</t>
  </si>
  <si>
    <t>Display</t>
  </si>
  <si>
    <t>Social</t>
  </si>
  <si>
    <t>Press</t>
  </si>
  <si>
    <t>TV Costs</t>
  </si>
  <si>
    <t>TV Quality</t>
  </si>
  <si>
    <t>ABC1Ads</t>
  </si>
  <si>
    <t>GCS Parameter Definition</t>
  </si>
  <si>
    <t>ITV</t>
  </si>
  <si>
    <t>ITVDig</t>
  </si>
  <si>
    <t>C4Dig</t>
  </si>
  <si>
    <t>30" equiv imps%</t>
  </si>
  <si>
    <t>Dayparts</t>
  </si>
  <si>
    <t>Daypart name</t>
  </si>
  <si>
    <t>Timeband</t>
  </si>
  <si>
    <t>1 BREAKFAST</t>
  </si>
  <si>
    <t>0600-0924</t>
  </si>
  <si>
    <t>2 COFFEE</t>
  </si>
  <si>
    <t>0925-1159</t>
  </si>
  <si>
    <t>3 DAYTIME</t>
  </si>
  <si>
    <t>1200-1559</t>
  </si>
  <si>
    <t>4 PREPEAK</t>
  </si>
  <si>
    <t>1600-1724</t>
  </si>
  <si>
    <t>5 EARLYPEAK</t>
  </si>
  <si>
    <t>1730-1959</t>
  </si>
  <si>
    <t>6 LATEPEAK</t>
  </si>
  <si>
    <t>2000-2259</t>
  </si>
  <si>
    <t>7 POSTPEAK</t>
  </si>
  <si>
    <t>2300-2429</t>
  </si>
  <si>
    <t>8 NIGHTTIME</t>
  </si>
  <si>
    <t>2430-9999</t>
  </si>
  <si>
    <t>Positioning</t>
  </si>
  <si>
    <t>Centre Break</t>
  </si>
  <si>
    <t>First/Second/Last in break</t>
  </si>
  <si>
    <t>Specials</t>
  </si>
  <si>
    <t>% airtime in specials programming</t>
  </si>
  <si>
    <t>Estimated premium for suitable specials programming</t>
  </si>
  <si>
    <t>Campaigns with late booking penalties</t>
  </si>
  <si>
    <t>Campaign Approval after 8 week AB deadline</t>
  </si>
  <si>
    <t>Late booking penalty % commitment</t>
  </si>
  <si>
    <t>1 week</t>
  </si>
  <si>
    <t>2 week</t>
  </si>
  <si>
    <t>3 week</t>
  </si>
  <si>
    <t>4 week</t>
  </si>
  <si>
    <t>5 week</t>
  </si>
  <si>
    <t>6 week</t>
  </si>
  <si>
    <t>7 week</t>
  </si>
  <si>
    <t xml:space="preserve">Week of transmission </t>
  </si>
  <si>
    <t>TV Late Bookings</t>
  </si>
  <si>
    <t>All Front Half or Relevant Basis</t>
  </si>
  <si>
    <t>Title</t>
  </si>
  <si>
    <t>Page Colour</t>
  </si>
  <si>
    <t>SCC Colour</t>
  </si>
  <si>
    <t>Volume of insertions</t>
  </si>
  <si>
    <t>Volume SCC</t>
  </si>
  <si>
    <t>City AM</t>
  </si>
  <si>
    <t>Daily Express</t>
  </si>
  <si>
    <t>Daily Mail</t>
  </si>
  <si>
    <t>Daily Mirror</t>
  </si>
  <si>
    <t>Daily Star</t>
  </si>
  <si>
    <t>Daily Telegraph</t>
  </si>
  <si>
    <t>Financial Times</t>
  </si>
  <si>
    <t>Guardian</t>
  </si>
  <si>
    <t>I</t>
  </si>
  <si>
    <t>Evening Standard</t>
  </si>
  <si>
    <t>Mail on Sunday</t>
  </si>
  <si>
    <t>Metro National</t>
  </si>
  <si>
    <t>Observer</t>
  </si>
  <si>
    <t>Daily Star Sunday</t>
  </si>
  <si>
    <t>Sun on Sunday</t>
  </si>
  <si>
    <t>Sunday Express</t>
  </si>
  <si>
    <t>Sunday Mirror</t>
  </si>
  <si>
    <t>Sunday People</t>
  </si>
  <si>
    <t>Sunday Telegraph</t>
  </si>
  <si>
    <t>Sunday Times</t>
  </si>
  <si>
    <t>Times</t>
  </si>
  <si>
    <t>National Newspapers - Supplements</t>
  </si>
  <si>
    <t>Section name</t>
  </si>
  <si>
    <t>Weekend</t>
  </si>
  <si>
    <t>Magazine</t>
  </si>
  <si>
    <t>TV Mag</t>
  </si>
  <si>
    <t>Sat. Mag</t>
  </si>
  <si>
    <t>Regional Newspapers</t>
  </si>
  <si>
    <t>Belfast Telegraph</t>
  </si>
  <si>
    <t>Birmingham Eve Mail</t>
  </si>
  <si>
    <t>Bradford Telegraph &amp; Argus</t>
  </si>
  <si>
    <t>Hull Daily Mail</t>
  </si>
  <si>
    <t>Leicester Mercury</t>
  </si>
  <si>
    <t>Liverpool Echo</t>
  </si>
  <si>
    <t>Metro - London</t>
  </si>
  <si>
    <t>Manchester Eve News</t>
  </si>
  <si>
    <t>Manchester Wky News</t>
  </si>
  <si>
    <t>Newcastle Eve Chronicle</t>
  </si>
  <si>
    <t>Norwich Eve News</t>
  </si>
  <si>
    <t>Nottingham Eve Post</t>
  </si>
  <si>
    <t>Oldham Eve Chronicle</t>
  </si>
  <si>
    <t>Sheffield Star</t>
  </si>
  <si>
    <t>Stoke Eve Sentinal</t>
  </si>
  <si>
    <t>West Midlands Express &amp; Star</t>
  </si>
  <si>
    <t>Yorkshire Post</t>
  </si>
  <si>
    <t>Magazine Weeklies</t>
  </si>
  <si>
    <t>Closer</t>
  </si>
  <si>
    <t>Pick Me Up</t>
  </si>
  <si>
    <t>Radio Times</t>
  </si>
  <si>
    <t>Take A Break</t>
  </si>
  <si>
    <t>TV Choice</t>
  </si>
  <si>
    <t>Whats On TV</t>
  </si>
  <si>
    <t>Womans Own</t>
  </si>
  <si>
    <t>Womans Weekly</t>
  </si>
  <si>
    <t>Outdoor - all formats</t>
  </si>
  <si>
    <t>Format / Size</t>
  </si>
  <si>
    <t>Environment</t>
  </si>
  <si>
    <t>Contractor</t>
  </si>
  <si>
    <t>Total Number of Sites</t>
  </si>
  <si>
    <t>Rotation (%)</t>
  </si>
  <si>
    <t>Type</t>
  </si>
  <si>
    <t>Timelength</t>
  </si>
  <si>
    <t>Socialite bar Digital Screens</t>
  </si>
  <si>
    <t>Bars</t>
  </si>
  <si>
    <t>Clear Channel</t>
  </si>
  <si>
    <t>England/Wales/Scotland</t>
  </si>
  <si>
    <t>16.67% SOV</t>
  </si>
  <si>
    <t>Motion</t>
  </si>
  <si>
    <t>10"</t>
  </si>
  <si>
    <t>Bus Streetliners</t>
  </si>
  <si>
    <t>Bus</t>
  </si>
  <si>
    <t>Exterion</t>
  </si>
  <si>
    <t>100% solus</t>
  </si>
  <si>
    <t>Static</t>
  </si>
  <si>
    <t>N/A</t>
  </si>
  <si>
    <t>Bus Supersides</t>
  </si>
  <si>
    <t>Bus Interior Panels (IPs)</t>
  </si>
  <si>
    <t>100% solus plus other posted within vicinity</t>
  </si>
  <si>
    <t>6s (cinema)</t>
  </si>
  <si>
    <t>Primesight</t>
  </si>
  <si>
    <t>England only</t>
  </si>
  <si>
    <t>LU 16s</t>
  </si>
  <si>
    <t>Transport/Underground or Metro</t>
  </si>
  <si>
    <t>London Underground</t>
  </si>
  <si>
    <t>LU 48s</t>
  </si>
  <si>
    <t>LU 6s</t>
  </si>
  <si>
    <t>LU Digital Escalator panels</t>
  </si>
  <si>
    <t>11.11% SOV</t>
  </si>
  <si>
    <t>Motion - Full escalator runs - restricted daypart on Night Tube only</t>
  </si>
  <si>
    <t>LU Static Escalator panels</t>
  </si>
  <si>
    <t xml:space="preserve">Static - Specific client request to purchase 2 sites @ Westminster </t>
  </si>
  <si>
    <t>LU LCDS (D6s)</t>
  </si>
  <si>
    <t>5"</t>
  </si>
  <si>
    <t>LU Train Car panels (TCPS)</t>
  </si>
  <si>
    <t>London Overground</t>
  </si>
  <si>
    <t>LU Tube Car panels (TCPS)</t>
  </si>
  <si>
    <t>GU 6s</t>
  </si>
  <si>
    <t>Glasgow Underground</t>
  </si>
  <si>
    <t>National Rail 4s</t>
  </si>
  <si>
    <t>National Rail</t>
  </si>
  <si>
    <t>JC Decaux</t>
  </si>
  <si>
    <t>National Rail 48 Sheet</t>
  </si>
  <si>
    <t>National Rail 48 Sheet - Backlight</t>
  </si>
  <si>
    <t>National Rail 48 Sheet - HD</t>
  </si>
  <si>
    <t xml:space="preserve"> National Rail 6 Sheet</t>
  </si>
  <si>
    <t>National Rail 6 Sheet - Digital</t>
  </si>
  <si>
    <t>National Rail Landmark</t>
  </si>
  <si>
    <t>National Rail Lightbox</t>
  </si>
  <si>
    <t xml:space="preserve"> NR Super signs</t>
  </si>
  <si>
    <t>National Rail Transvision</t>
  </si>
  <si>
    <t>7.14% SOV</t>
  </si>
  <si>
    <t>20"</t>
  </si>
  <si>
    <t>Petrol Station Forecourt Screens</t>
  </si>
  <si>
    <t>Petrol station Forecourts</t>
  </si>
  <si>
    <t>Point of Sale 6s</t>
  </si>
  <si>
    <t>Point of Sale o/s Multiple Retailers</t>
  </si>
  <si>
    <t>JC Decaux/Clear Channel</t>
  </si>
  <si>
    <t>Point of Sale Digital D6s</t>
  </si>
  <si>
    <t>JC Decaux/Clear Channel/Primesight</t>
  </si>
  <si>
    <t>5" (Tesco) &amp; 10" (others)</t>
  </si>
  <si>
    <t>Roadside 48 Sheet</t>
  </si>
  <si>
    <t>Roadside</t>
  </si>
  <si>
    <t>Roadside 48 Sheet - Backlight</t>
  </si>
  <si>
    <t>Roadside  48 Sheet - Digital</t>
  </si>
  <si>
    <t>Roadside  48 Sheet - Scroller</t>
  </si>
  <si>
    <t>Roadside 6 Sheet</t>
  </si>
  <si>
    <t>Roadside  6 Sheet - Digital</t>
  </si>
  <si>
    <t>Roadside  6 Sheet - Scroller</t>
  </si>
  <si>
    <t>Roadside  96 Sheet</t>
  </si>
  <si>
    <t>Roadside  Digital Landscape</t>
  </si>
  <si>
    <t>Static (possibly some subtle motion)</t>
  </si>
  <si>
    <t>Roadside  Digital Portrait</t>
  </si>
  <si>
    <t>Roadside Phone Kiosk</t>
  </si>
  <si>
    <t>Shopping Mall Retail Digital D6s</t>
  </si>
  <si>
    <t>Retail Shopping Malls</t>
  </si>
  <si>
    <t>Motion - (based on variable share)</t>
  </si>
  <si>
    <t>Shopping Mall Retail Digital Portrait</t>
  </si>
  <si>
    <t>Adtech</t>
  </si>
  <si>
    <t>Sector: National Newspapers - Main Section</t>
  </si>
  <si>
    <t>Impressions</t>
  </si>
  <si>
    <t>Ad Exchange / SSPs</t>
  </si>
  <si>
    <t>Video</t>
  </si>
  <si>
    <t>Google Ad Exchange</t>
  </si>
  <si>
    <t xml:space="preserve">Mobile Web </t>
  </si>
  <si>
    <t>Web</t>
  </si>
  <si>
    <t>App</t>
  </si>
  <si>
    <t>Rubicon</t>
  </si>
  <si>
    <t>Mobile Web</t>
  </si>
  <si>
    <t>Microsoft Advertising Exchange</t>
  </si>
  <si>
    <t>Yahoo Ad Exchange</t>
  </si>
  <si>
    <t>Teads TV</t>
  </si>
  <si>
    <t>DailyMail</t>
  </si>
  <si>
    <t>MoPub</t>
  </si>
  <si>
    <t>FreeWheel SSP</t>
  </si>
  <si>
    <t>AppNexus (Web, Mobile Web &amp; App)</t>
  </si>
  <si>
    <t>Google AdExchange</t>
  </si>
  <si>
    <t>Collective Exchange (UK)</t>
  </si>
  <si>
    <t>LinkedIn Corporation</t>
  </si>
  <si>
    <t>Numbate (Mozoo)</t>
  </si>
  <si>
    <t>Cost metric</t>
  </si>
  <si>
    <t>CPM</t>
  </si>
  <si>
    <t>Net Cost CPM ($)</t>
  </si>
  <si>
    <t>VisualDNA Â» TV Audiences Â» Demographic Groups Â» Women 18 - 34</t>
  </si>
  <si>
    <t>VisualDNA</t>
  </si>
  <si>
    <t>VisualDNA Â» Demographics Â» Age Â» 18 to 24</t>
  </si>
  <si>
    <t>VisualDNA Â» Demographics Â» Age Â» 25 to 34</t>
  </si>
  <si>
    <t>Eyeota - Experian - UK Â» Sociodemographic Â» Social Grade - ABC1</t>
  </si>
  <si>
    <t>Eyeota</t>
  </si>
  <si>
    <t>VisualDNA Â» Demographics Â» Age Â» 35 to 44</t>
  </si>
  <si>
    <t>Eyeota - CACI - UK Â» Social Grade Â» ABC1</t>
  </si>
  <si>
    <t>VisualDNA Â» Demographics Â» Age Â» 45 to 54</t>
  </si>
  <si>
    <t>Eyeota - CACI - UK Â» Ocean Â» Demographic Â» Social Grade Â» ABC1</t>
  </si>
  <si>
    <t>VisualDNA Â» Auto Â» New Car Driver</t>
  </si>
  <si>
    <t>VisualDNA Â» Demographics Â» Gender Â» Female</t>
  </si>
  <si>
    <t>VisualDNA Â» TV Audiences Â» Demographic Groups Â» ABC1 Adults</t>
  </si>
  <si>
    <t>VisualDNA Â» TV Audiences Â» Demographic Groups Â» ABC1 Men</t>
  </si>
  <si>
    <t>Lotame Â» Business Â» B2B Â» B2B Decision Makers - Finance Decision Makers</t>
  </si>
  <si>
    <t>Lotame</t>
  </si>
  <si>
    <t>VisualDNA Â» TV Audiences Â» Demographic Groups Â» Men 18 - 34</t>
  </si>
  <si>
    <t>VisualDNA Â» Demographics Â» Age Â» 65+</t>
  </si>
  <si>
    <t>VisualDNA Â» Demographics Â» Gender Â» Male</t>
  </si>
  <si>
    <t>Eyeota - UK CACI - Ocean - Demographic - Inferred Household Income - 75,000+ GBP</t>
  </si>
  <si>
    <t>VisualDNA &gt; Location &gt; Country &gt; United Kingdom &gt; Wales</t>
  </si>
  <si>
    <t>Programmatic Type</t>
  </si>
  <si>
    <t>Open Marketplace (OMP)</t>
  </si>
  <si>
    <t>Private Marketplace (PMP)</t>
  </si>
  <si>
    <t>Net Net Cost (£)</t>
  </si>
  <si>
    <t>Vendor</t>
  </si>
  <si>
    <t>BidSwitch</t>
  </si>
  <si>
    <t>OnScroll Limited</t>
  </si>
  <si>
    <t>Smaato Inc.</t>
  </si>
  <si>
    <t>eBay (UK) Limited</t>
  </si>
  <si>
    <t>ONE by AOL: Video</t>
  </si>
  <si>
    <t>Social media summary</t>
  </si>
  <si>
    <t>Social media site(s)</t>
  </si>
  <si>
    <t>Tier definition</t>
  </si>
  <si>
    <t>Placement definition</t>
  </si>
  <si>
    <t>Format</t>
  </si>
  <si>
    <t>Buying Metric</t>
  </si>
  <si>
    <t>Facebook</t>
  </si>
  <si>
    <t>13+</t>
  </si>
  <si>
    <t>Facebook Feed</t>
  </si>
  <si>
    <t>Static (inc Carousel and Canvas)</t>
  </si>
  <si>
    <t>CPLC</t>
  </si>
  <si>
    <t>Facebook Feed + 1</t>
  </si>
  <si>
    <t>CPV</t>
  </si>
  <si>
    <t>14-18</t>
  </si>
  <si>
    <t>Both</t>
  </si>
  <si>
    <t>oCPM</t>
  </si>
  <si>
    <t>Facebook Feed +2</t>
  </si>
  <si>
    <t>Instagram Feed Only</t>
  </si>
  <si>
    <t>14-19 Female</t>
  </si>
  <si>
    <t>16+</t>
  </si>
  <si>
    <t>16-25</t>
  </si>
  <si>
    <t>16-34 Males</t>
  </si>
  <si>
    <t>17+</t>
  </si>
  <si>
    <t>17-50</t>
  </si>
  <si>
    <t>18+</t>
  </si>
  <si>
    <t>18-24</t>
  </si>
  <si>
    <t>18-34</t>
  </si>
  <si>
    <t>20-40 Females</t>
  </si>
  <si>
    <t>22-34</t>
  </si>
  <si>
    <t>22-55</t>
  </si>
  <si>
    <t>24-44</t>
  </si>
  <si>
    <t>25-60</t>
  </si>
  <si>
    <t>35+</t>
  </si>
  <si>
    <t>ABC1</t>
  </si>
  <si>
    <t>BAME</t>
  </si>
  <si>
    <t>Business Decision Makers</t>
  </si>
  <si>
    <t>C2DE</t>
  </si>
  <si>
    <t>Car owners</t>
  </si>
  <si>
    <t>Career Candidates</t>
  </si>
  <si>
    <t>Carers</t>
  </si>
  <si>
    <t>CRM</t>
  </si>
  <si>
    <t>Drivers</t>
  </si>
  <si>
    <t>Females</t>
  </si>
  <si>
    <t>Football fans</t>
  </si>
  <si>
    <t>Has Loans</t>
  </si>
  <si>
    <t>Home Renter</t>
  </si>
  <si>
    <t>Interest in long term health conditions</t>
  </si>
  <si>
    <t>Languages</t>
  </si>
  <si>
    <t>Lookalikes</t>
  </si>
  <si>
    <t>Males</t>
  </si>
  <si>
    <t xml:space="preserve">Nurses </t>
  </si>
  <si>
    <t>Page Fans</t>
  </si>
  <si>
    <t>Parents</t>
  </si>
  <si>
    <t>Pregnant women</t>
  </si>
  <si>
    <t>Retargeting</t>
  </si>
  <si>
    <t>Smokers</t>
  </si>
  <si>
    <t>Students and Graduates</t>
  </si>
  <si>
    <t>Teachers</t>
  </si>
  <si>
    <t>Twitter</t>
  </si>
  <si>
    <t>16-24</t>
  </si>
  <si>
    <t>Twitter Feed</t>
  </si>
  <si>
    <t>Promoted Tweet</t>
  </si>
  <si>
    <t>Conversional Card</t>
  </si>
  <si>
    <t>CPE</t>
  </si>
  <si>
    <t>Website Card</t>
  </si>
  <si>
    <t>18-54</t>
  </si>
  <si>
    <t>35-64</t>
  </si>
  <si>
    <t>50+</t>
  </si>
  <si>
    <t>DE</t>
  </si>
  <si>
    <t>Lookalike</t>
  </si>
  <si>
    <t>Plaform Retargeting</t>
  </si>
  <si>
    <t>SME's</t>
  </si>
  <si>
    <t>Website Retargeting</t>
  </si>
  <si>
    <t>YouTube (TrueView)</t>
  </si>
  <si>
    <t>In-Stream</t>
  </si>
  <si>
    <t>Skippable Video</t>
  </si>
  <si>
    <t>Males 18-30</t>
  </si>
  <si>
    <t>Family</t>
  </si>
  <si>
    <t>Platform Retargeting</t>
  </si>
  <si>
    <t>Sports &amp; Fitness</t>
  </si>
  <si>
    <t>Food</t>
  </si>
  <si>
    <t>Entertainment</t>
  </si>
  <si>
    <t>Travel</t>
  </si>
  <si>
    <t>YouTube (Google Preferred/Standard Reservation)</t>
  </si>
  <si>
    <t>Google Preferred</t>
  </si>
  <si>
    <t>10" Standard pre roll</t>
  </si>
  <si>
    <t>ROS</t>
  </si>
  <si>
    <t>30" Standard pre roll</t>
  </si>
  <si>
    <t>Young adults</t>
  </si>
  <si>
    <t>20/30" Standard pre roll</t>
  </si>
  <si>
    <t>Young men</t>
  </si>
  <si>
    <t>Young Women</t>
  </si>
  <si>
    <t>Broad Adults</t>
  </si>
  <si>
    <t>Older Adults</t>
  </si>
  <si>
    <t xml:space="preserve">youth affinity </t>
  </si>
  <si>
    <t>Reservation - Instream</t>
  </si>
  <si>
    <t>teens affinity</t>
  </si>
  <si>
    <t>Women affinity</t>
  </si>
  <si>
    <t>Snapchat</t>
  </si>
  <si>
    <t xml:space="preserve">15 - 17 </t>
  </si>
  <si>
    <t xml:space="preserve">Run of App </t>
  </si>
  <si>
    <t>Snap Ads</t>
  </si>
  <si>
    <t>Female 13+</t>
  </si>
  <si>
    <t>Females 12-18</t>
  </si>
  <si>
    <t>Females 13-17</t>
  </si>
  <si>
    <t>Males 12-18</t>
  </si>
  <si>
    <t>Males 13-17</t>
  </si>
  <si>
    <t>Filter</t>
  </si>
  <si>
    <t>Linkedin</t>
  </si>
  <si>
    <t>England, Wales Manager</t>
  </si>
  <si>
    <t>Feed</t>
  </si>
  <si>
    <t>Sponsored Content</t>
  </si>
  <si>
    <t>CPC</t>
  </si>
  <si>
    <t>LinkedIn Inbox</t>
  </si>
  <si>
    <t>InMail</t>
  </si>
  <si>
    <t>CPSend</t>
  </si>
  <si>
    <t>England HR Manager +</t>
  </si>
  <si>
    <t>England HR Managers</t>
  </si>
  <si>
    <t>Text Ads</t>
  </si>
  <si>
    <t>England SMB Director +</t>
  </si>
  <si>
    <t>England, HR Roles</t>
  </si>
  <si>
    <t>Scotland Director +</t>
  </si>
  <si>
    <t>UK Large Business Director +</t>
  </si>
  <si>
    <t>UK SMB Director +</t>
  </si>
  <si>
    <t>UK SMB Manager +</t>
  </si>
  <si>
    <t>Volume delivered</t>
  </si>
  <si>
    <t>Total Net Net Cost (£)</t>
  </si>
  <si>
    <t>Direct site buys</t>
  </si>
  <si>
    <t>Buy Metric</t>
  </si>
  <si>
    <t>Buy Metric volume</t>
  </si>
  <si>
    <t>Targeting</t>
  </si>
  <si>
    <t>Site</t>
  </si>
  <si>
    <t>Adara Media</t>
  </si>
  <si>
    <t>Run of Whitelist (700-1000 domains)</t>
  </si>
  <si>
    <t>1 layer</t>
  </si>
  <si>
    <t>Standard</t>
  </si>
  <si>
    <t>Rich</t>
  </si>
  <si>
    <t>Affectv.co.uk</t>
  </si>
  <si>
    <t>2 layers</t>
  </si>
  <si>
    <t>3 layers</t>
  </si>
  <si>
    <t>Avid</t>
  </si>
  <si>
    <t>Native Display</t>
  </si>
  <si>
    <t>CPCV</t>
  </si>
  <si>
    <t>Native Video</t>
  </si>
  <si>
    <t>4 layers</t>
  </si>
  <si>
    <t>6 layers</t>
  </si>
  <si>
    <t>Drawbridge</t>
  </si>
  <si>
    <t>Fetch</t>
  </si>
  <si>
    <t>Bespoke app Whitelist</t>
  </si>
  <si>
    <t>Cost per Install</t>
  </si>
  <si>
    <t>LoopMe</t>
  </si>
  <si>
    <t xml:space="preserve">Gay and BAME tareting (off whitelist) </t>
  </si>
  <si>
    <t>Reduced Whitelist</t>
  </si>
  <si>
    <t>Netmums</t>
  </si>
  <si>
    <t>Homepage</t>
  </si>
  <si>
    <t>Run of Site</t>
  </si>
  <si>
    <t>Numbate.com</t>
  </si>
  <si>
    <t>Ogury</t>
  </si>
  <si>
    <t>Quantcast</t>
  </si>
  <si>
    <t>radiumone.com</t>
  </si>
  <si>
    <t>Sharethrough</t>
  </si>
  <si>
    <t>Teads</t>
  </si>
  <si>
    <t>VEVO.com</t>
  </si>
  <si>
    <t>Vevo website and youtube channel</t>
  </si>
  <si>
    <t>Reduced Whitelist (under 50 domains off whitelist)</t>
  </si>
  <si>
    <t>xAd</t>
  </si>
  <si>
    <t>Reduced Whitelist (50-70 domains within whitelist)</t>
  </si>
  <si>
    <t>Yahoo</t>
  </si>
  <si>
    <t>Fixed</t>
  </si>
  <si>
    <t>Reduced Whitelist (under 50 domains within whitelist)</t>
  </si>
  <si>
    <t>YuMe</t>
  </si>
  <si>
    <t>Format / Timelength</t>
  </si>
  <si>
    <t>ITV.COM</t>
  </si>
  <si>
    <t xml:space="preserve">RoS/Demo </t>
  </si>
  <si>
    <t>1634ads</t>
  </si>
  <si>
    <t>Standard 20" pre roll</t>
  </si>
  <si>
    <t>Standard 30" pre roll</t>
  </si>
  <si>
    <t>Standard 40" pre roll</t>
  </si>
  <si>
    <t>1634m</t>
  </si>
  <si>
    <t>HWCH</t>
  </si>
  <si>
    <t>ABC1A</t>
  </si>
  <si>
    <t>RoS</t>
  </si>
  <si>
    <t>Programme Select</t>
  </si>
  <si>
    <t>RoS - Regional</t>
  </si>
  <si>
    <t>Ads - regional</t>
  </si>
  <si>
    <t>1634M - regional</t>
  </si>
  <si>
    <t>ABC1A - regional</t>
  </si>
  <si>
    <t>HWCH - regional</t>
  </si>
  <si>
    <t>iVOD 30"</t>
  </si>
  <si>
    <t>iVOD 10"</t>
  </si>
  <si>
    <t>iVOD 20"</t>
  </si>
  <si>
    <t>1634M</t>
  </si>
  <si>
    <t>RoS - regional</t>
  </si>
  <si>
    <t>1634W - regional</t>
  </si>
  <si>
    <t>iVOD30"</t>
  </si>
  <si>
    <t>Prog Select - regional</t>
  </si>
  <si>
    <t>ABC1W - regional</t>
  </si>
  <si>
    <t>1634A - regional</t>
  </si>
  <si>
    <t>standard 60" pre roll</t>
  </si>
  <si>
    <t>1634ads - regional</t>
  </si>
  <si>
    <t xml:space="preserve">ALL4 </t>
  </si>
  <si>
    <t>Genre</t>
  </si>
  <si>
    <t>All Genres (excluding Lifestyle)</t>
  </si>
  <si>
    <t>Standard 10" pre roll</t>
  </si>
  <si>
    <t>All Genres (excluding Lifestyle) - regional</t>
  </si>
  <si>
    <t>Standard 60" pre roll</t>
  </si>
  <si>
    <t>Lifestyle</t>
  </si>
  <si>
    <t>Demo Tier 1</t>
  </si>
  <si>
    <t>1634ads/Abc1Ads/1654Ads</t>
  </si>
  <si>
    <t>1634ads/Abc1Ads/1654Ads - regional</t>
  </si>
  <si>
    <t>Demo Tier 2</t>
  </si>
  <si>
    <t>1634 men/women, ABC1 Men/Women</t>
  </si>
  <si>
    <t>1634 men/women, ABC1 Men/Women - regional</t>
  </si>
  <si>
    <t>IVOD 20"</t>
  </si>
  <si>
    <t>IVOD 30"</t>
  </si>
  <si>
    <t>My5</t>
  </si>
  <si>
    <t>Genre/Demo targeting</t>
  </si>
  <si>
    <t>Sky Go/On Demand/Sky Pull</t>
  </si>
  <si>
    <t>ROS - regional</t>
  </si>
  <si>
    <t>1835 Ads - regional</t>
  </si>
  <si>
    <t>Genre - entertainment</t>
  </si>
  <si>
    <t>Sky sports only</t>
  </si>
  <si>
    <t>1835 Adults</t>
  </si>
  <si>
    <t>2645 Adults</t>
  </si>
  <si>
    <t>4665Adults - regional</t>
  </si>
  <si>
    <t>Genre - female</t>
  </si>
  <si>
    <t>Genre - male</t>
  </si>
  <si>
    <t>3645 adults - regional</t>
  </si>
  <si>
    <t>1835 Adults - regional</t>
  </si>
  <si>
    <t>SKY PC VOD</t>
  </si>
  <si>
    <t>Total delivered impresssions</t>
  </si>
  <si>
    <t>Walsall Advertiser</t>
  </si>
  <si>
    <t>Performance Incentives Methodology Description</t>
  </si>
  <si>
    <t>Commission (%)</t>
  </si>
  <si>
    <t>12 months</t>
  </si>
  <si>
    <t>14 months</t>
  </si>
  <si>
    <t>5 months</t>
  </si>
  <si>
    <t>43 months</t>
  </si>
  <si>
    <t>Total Agency Cost (£)</t>
  </si>
  <si>
    <t>BBC</t>
  </si>
  <si>
    <t>US Homepage</t>
  </si>
  <si>
    <t>2 Layers</t>
  </si>
  <si>
    <t>France Homepage</t>
  </si>
  <si>
    <t>India Homepage</t>
  </si>
  <si>
    <t>China Homepage</t>
  </si>
  <si>
    <t>German Homepage</t>
  </si>
  <si>
    <t>Global Homepage (APAC, Middle East, South America, Europe)</t>
  </si>
  <si>
    <t>AUS ROS</t>
  </si>
  <si>
    <t>China ROS</t>
  </si>
  <si>
    <t>German ROS</t>
  </si>
  <si>
    <t>France ROS</t>
  </si>
  <si>
    <t>GCC ROS</t>
  </si>
  <si>
    <t>USA ROS</t>
  </si>
  <si>
    <t>India ROS</t>
  </si>
  <si>
    <t>ROW ROS</t>
  </si>
  <si>
    <t>AUS ROC</t>
  </si>
  <si>
    <t>China ROC</t>
  </si>
  <si>
    <t>German ROC</t>
  </si>
  <si>
    <t>France ROC</t>
  </si>
  <si>
    <t>GCC ROC</t>
  </si>
  <si>
    <t>USA ROC</t>
  </si>
  <si>
    <t>India ROC</t>
  </si>
  <si>
    <t>AOL</t>
  </si>
  <si>
    <t>USA Whitelist</t>
  </si>
  <si>
    <t>5 Layers</t>
  </si>
  <si>
    <t>German Whitelist</t>
  </si>
  <si>
    <t>3 Layers</t>
  </si>
  <si>
    <t>French Whitelist</t>
  </si>
  <si>
    <t>Dutch Whitelist</t>
  </si>
  <si>
    <t>4 Layers</t>
  </si>
  <si>
    <t>Blis</t>
  </si>
  <si>
    <t>GCC Whitelist</t>
  </si>
  <si>
    <t>Buzzfeed</t>
  </si>
  <si>
    <t>Collective</t>
  </si>
  <si>
    <t>AUS Whitelist</t>
  </si>
  <si>
    <t>Google</t>
  </si>
  <si>
    <t>India Whitelist</t>
  </si>
  <si>
    <t>Malaysia Whitelist</t>
  </si>
  <si>
    <t>Imagine</t>
  </si>
  <si>
    <t>Inskin</t>
  </si>
  <si>
    <t>Spanish Whitelist</t>
  </si>
  <si>
    <t>Italian Whitelist</t>
  </si>
  <si>
    <t>MobKoi</t>
  </si>
  <si>
    <t>Outbrain</t>
  </si>
  <si>
    <t>Goal.com</t>
  </si>
  <si>
    <t>USA RON</t>
  </si>
  <si>
    <t>Publicitas</t>
  </si>
  <si>
    <t>French ROC</t>
  </si>
  <si>
    <t>Sojern</t>
  </si>
  <si>
    <t>Snack Media</t>
  </si>
  <si>
    <t>Times Higher Education</t>
  </si>
  <si>
    <t>India RON</t>
  </si>
  <si>
    <t>TripleLift</t>
  </si>
  <si>
    <t>Undertone</t>
  </si>
  <si>
    <t>Vibrant</t>
  </si>
  <si>
    <t>Warner Brothers</t>
  </si>
  <si>
    <t>YuMe Inc</t>
  </si>
  <si>
    <t>International Online Display</t>
  </si>
  <si>
    <t>International Social</t>
  </si>
  <si>
    <t>16 - 45 USA Interest</t>
  </si>
  <si>
    <t>Newsfeed</t>
  </si>
  <si>
    <t>video</t>
  </si>
  <si>
    <t>25 - 40 USA Interest</t>
  </si>
  <si>
    <t xml:space="preserve">static </t>
  </si>
  <si>
    <t>16 - 45 USA  Retargeting</t>
  </si>
  <si>
    <t>India Interest</t>
  </si>
  <si>
    <t>India Retargeting</t>
  </si>
  <si>
    <t>Indian 17-50 Interest</t>
  </si>
  <si>
    <t xml:space="preserve">16 - 35 Malaysia Interest </t>
  </si>
  <si>
    <t>17 - 35 Malaysia Retargeting</t>
  </si>
  <si>
    <t>17 - 35 Nigeria Interest</t>
  </si>
  <si>
    <t>17 - 35 Nigeria Retargeting</t>
  </si>
  <si>
    <t>18 - 65 GCC Interest</t>
  </si>
  <si>
    <t>25 - 55 Austrailia Interest</t>
  </si>
  <si>
    <t>18 - 45 Austrailia Interest</t>
  </si>
  <si>
    <t>20 - 45 Austrailia Retargeting</t>
  </si>
  <si>
    <t>20 - 65 Germany Interest</t>
  </si>
  <si>
    <t>Germany Retargeting</t>
  </si>
  <si>
    <t>French Interest</t>
  </si>
  <si>
    <t>Malaysian Interest</t>
  </si>
  <si>
    <t>Germany Interest</t>
  </si>
  <si>
    <t>20 - 65 France Interest</t>
  </si>
  <si>
    <t>20 - 65 France Retargeting</t>
  </si>
  <si>
    <t>25 - 45 France Interest</t>
  </si>
  <si>
    <t>25 - 45 GermanyInterest</t>
  </si>
  <si>
    <t>Italy Interest</t>
  </si>
  <si>
    <t>Hong Kong Interest</t>
  </si>
  <si>
    <t>Pakistan Interest</t>
  </si>
  <si>
    <t>20 - 35 Philippines Interest</t>
  </si>
  <si>
    <t>18 - 65 Spain Interest</t>
  </si>
  <si>
    <t>Turkey Interest</t>
  </si>
  <si>
    <t>16-25 Nigeria Interest</t>
  </si>
  <si>
    <t>25-54 France Interest</t>
  </si>
  <si>
    <t>16-25 Malaysia Interest</t>
  </si>
  <si>
    <t>18 - 65 Kuala Lumpur Retargeting</t>
  </si>
  <si>
    <t>20 - 65 Netherlands Interest</t>
  </si>
  <si>
    <t>Netherlands Interest 45-65</t>
  </si>
  <si>
    <t>Instagram</t>
  </si>
  <si>
    <t>Italy Interest 25-40</t>
  </si>
  <si>
    <t>Tweet Stream</t>
  </si>
  <si>
    <t>GCC 18-55 Interest</t>
  </si>
  <si>
    <t>India 22-54 Language &amp; Interest</t>
  </si>
  <si>
    <t>CPCL</t>
  </si>
  <si>
    <t>GCC 18-50 Interest</t>
  </si>
  <si>
    <t>US Interest</t>
  </si>
  <si>
    <t>US Interest 16-25</t>
  </si>
  <si>
    <t>Malaysia Interest 16-25</t>
  </si>
  <si>
    <t xml:space="preserve">US Interest </t>
  </si>
  <si>
    <t>GCC Keyword</t>
  </si>
  <si>
    <t>CP Follow</t>
  </si>
  <si>
    <t>GCC Interest</t>
  </si>
  <si>
    <t>GCC Followers</t>
  </si>
  <si>
    <t>YouTube</t>
  </si>
  <si>
    <t>Malaysia Keyword</t>
  </si>
  <si>
    <t xml:space="preserve"> Truveiew - instream</t>
  </si>
  <si>
    <t>Instream</t>
  </si>
  <si>
    <t xml:space="preserve"> Truveiew - In-display</t>
  </si>
  <si>
    <t>Indisplay</t>
  </si>
  <si>
    <t>Malaysia Interest</t>
  </si>
  <si>
    <t>Nigeria Keyword</t>
  </si>
  <si>
    <t>Nigeria Interest</t>
  </si>
  <si>
    <t>India Keyword</t>
  </si>
  <si>
    <t>USA Keyword</t>
  </si>
  <si>
    <t>USA Interest</t>
  </si>
  <si>
    <t>India City &amp; Audience Interest</t>
  </si>
  <si>
    <t>AUS National</t>
  </si>
  <si>
    <t>Lens</t>
  </si>
  <si>
    <t>German National</t>
  </si>
  <si>
    <t>French National</t>
  </si>
  <si>
    <t>Press Sector</t>
  </si>
  <si>
    <t>C4owned</t>
  </si>
  <si>
    <t>C4sales</t>
  </si>
  <si>
    <t>S4C</t>
  </si>
  <si>
    <t>ABC1Men</t>
  </si>
  <si>
    <t>ITVB</t>
  </si>
  <si>
    <t>London Live</t>
  </si>
  <si>
    <t>Disneygr</t>
  </si>
  <si>
    <t>Medicom</t>
  </si>
  <si>
    <t>16-34 Men</t>
  </si>
  <si>
    <t>Adults</t>
  </si>
  <si>
    <t>Performance Incentives status</t>
  </si>
  <si>
    <t>Online Display status:</t>
  </si>
  <si>
    <t>VOD status</t>
  </si>
  <si>
    <t>TV Cost status</t>
  </si>
  <si>
    <t>Agency Cost status</t>
  </si>
  <si>
    <t>Programmatic status</t>
  </si>
  <si>
    <t>Social status</t>
  </si>
  <si>
    <t>Press status:</t>
  </si>
  <si>
    <t>Exit rate per panel (2 week paid for display) (£)</t>
  </si>
  <si>
    <t>OOH status:</t>
  </si>
  <si>
    <t>Radio status:</t>
  </si>
  <si>
    <t>Cinema status:</t>
  </si>
  <si>
    <t>International Online Display status:</t>
  </si>
  <si>
    <t>International Social status:</t>
  </si>
  <si>
    <t>TV Quality status:</t>
  </si>
  <si>
    <t>TV Late Bookings status:</t>
  </si>
  <si>
    <t>Adtech status:</t>
  </si>
  <si>
    <t>Please outline ALL fees associated with programmatic trading, do not include price of media.</t>
  </si>
  <si>
    <t>Government trading desk fee (%)</t>
  </si>
  <si>
    <t>Reporting API s  (Variable on impression volume) - if applicable</t>
  </si>
  <si>
    <t>DSP 1 (% of media)</t>
  </si>
  <si>
    <t>DSP 2 (% of media)</t>
  </si>
  <si>
    <t>DSP 3 (% of media) - if applicable</t>
  </si>
  <si>
    <t>DSP creative audit fee - if applicable (Cost per creative)</t>
  </si>
  <si>
    <t>Technology costs</t>
  </si>
  <si>
    <t>Standard adserving cost</t>
  </si>
  <si>
    <t>Standard CPM</t>
  </si>
  <si>
    <t>Standard CPC</t>
  </si>
  <si>
    <t>1x1 Impression Tracking</t>
  </si>
  <si>
    <t>1x1 Click Tracking</t>
  </si>
  <si>
    <t>Video adserving costs</t>
  </si>
  <si>
    <t>Rich Media adserving costs</t>
  </si>
  <si>
    <t>In Banner (&gt; 2MB)</t>
  </si>
  <si>
    <t>Expandable / Including IAB rising star units (&gt; 2 MB)</t>
  </si>
  <si>
    <t>Overlays (e.g. Innovid)</t>
  </si>
  <si>
    <t>Agency charging mechanism</t>
  </si>
  <si>
    <t>% commission on spend</t>
  </si>
  <si>
    <t>Agency digital media commission (%)</t>
  </si>
  <si>
    <t>Description of charging/cost mechanic</t>
  </si>
  <si>
    <t>Data Management Platform (Fixed 3rd Party cost)</t>
  </si>
  <si>
    <t>Business insights platforms (Fixed 3rd party cost) - if applicable</t>
  </si>
  <si>
    <t xml:space="preserve">3rd Party Data (CPM) </t>
  </si>
  <si>
    <t>Viewability, Fraud &amp; Brand safety #1 Pre Bid (CPM)</t>
  </si>
  <si>
    <t>Viewability, Fraud &amp; Brand safety #1 Post Bid (CPM)</t>
  </si>
  <si>
    <t>Rich media adserving fee (Teads Studio / Brainient) (CPM) - if applicable</t>
  </si>
  <si>
    <t>Programmatic trading desk fees</t>
  </si>
  <si>
    <t>Rebate (%)</t>
  </si>
  <si>
    <t>On target</t>
  </si>
  <si>
    <t>Rebate status:</t>
  </si>
  <si>
    <t>Programmatic trading desk fee status:</t>
  </si>
  <si>
    <t>Programmatic (disclosed model)</t>
  </si>
  <si>
    <t>Programmatic trading desk fees (disclosed model)</t>
  </si>
  <si>
    <t>ATD management fees for disclosed model (people, tech, data)</t>
  </si>
  <si>
    <t>Direct I/O buys</t>
  </si>
  <si>
    <t>Programmatic Market</t>
  </si>
  <si>
    <t>BrightRoll Exchange for Video from Yahoo!</t>
  </si>
  <si>
    <t>Ad Exchange / SSPs / Publisher</t>
  </si>
  <si>
    <t>The Guardian</t>
  </si>
  <si>
    <t>3rd party data</t>
  </si>
  <si>
    <t>3rd party data targeting</t>
  </si>
  <si>
    <t>Government ad technology fees &amp; 
Programmatic trading desk fees (disclosed model)</t>
  </si>
  <si>
    <t>Misc/additional fees - if applicable</t>
  </si>
  <si>
    <t>Data Activation cost - if applicable</t>
  </si>
  <si>
    <t>Data Reporting Costs - if applicable</t>
  </si>
  <si>
    <t>Demand side platform Fee</t>
  </si>
  <si>
    <t>Viewability, Fraud &amp; Brand safety #2 Pre Bid (CPM) - if applicable</t>
  </si>
  <si>
    <t>Viewability, Fraud &amp; Brand safety #2 Post Bid (CPM) - if applicable</t>
  </si>
  <si>
    <t>Mobile adserving cost</t>
  </si>
  <si>
    <t>Data Submission - Nov'18-Oct'19</t>
  </si>
  <si>
    <t>Period 1
Nov'18 - Dec'19</t>
  </si>
  <si>
    <t>Period 2
Jan'20 - Dec'20</t>
  </si>
  <si>
    <t>Period 3
Jan'21 - Dec'21</t>
  </si>
  <si>
    <t>Period 4
Jan'22 - May'22</t>
  </si>
  <si>
    <t>TV</t>
  </si>
  <si>
    <t>OOH Media Cost Submission</t>
  </si>
  <si>
    <t>Print Media Cost Submission</t>
  </si>
  <si>
    <t>Radio Media Cost Submission</t>
  </si>
  <si>
    <t>Cinema Media Cost Submission</t>
  </si>
  <si>
    <t>International Social media cost summary</t>
  </si>
  <si>
    <t>Adtech Cost Submission</t>
  </si>
  <si>
    <t>TV Quality Submission</t>
  </si>
  <si>
    <t>Media Cost - by tab</t>
  </si>
  <si>
    <t>OOH tab instructions</t>
  </si>
  <si>
    <t>3. All cost submissions are annual total spend (column I) and average exit rates for 14 day display (column J) which will be included in media buying agency contract. All rates should exclude any overshows or reliance on the short-term market</t>
  </si>
  <si>
    <t>1. All formats and numbers of sites are indicative, providing no guarantee of volumes or spends from CCS.</t>
  </si>
  <si>
    <t xml:space="preserve">5. All cost submissions should be based on the average audience delivery (by format) as measured by Route (UK OOH industry audience research - where applicable). </t>
  </si>
  <si>
    <t>6. Any rebates / AVBs taken by the agency group must be declared by the Supplier to CCS as part of the rebate submission on tab "Agency cost", and will not contribute to the cost submissions in this tab.</t>
  </si>
  <si>
    <t>2. All cost submissions to be based on Net Net media cost (e.g. cost of media paid to media owner), excluding any agency or specialist commissions/costs</t>
  </si>
  <si>
    <t>Cost Submissions by channel: Monthly Net Net cost per TVR - 30"</t>
  </si>
  <si>
    <t>ABC1 Men</t>
  </si>
  <si>
    <t>16-34 Adults</t>
  </si>
  <si>
    <t>ABC1 Adults</t>
  </si>
  <si>
    <t>TV tab instructions</t>
  </si>
  <si>
    <t>Channel mix within each station group - current delivery by audience, % impacts for key stations</t>
  </si>
  <si>
    <t>2. All cost submissions to be based on Net Net media cost (e.g. cost of media paid to media owner), excluding any agency commissions/costs.</t>
  </si>
  <si>
    <t>3. All cost submissions need to ensure the current levels of TV quality, late bookings and TV programme specials detailed in both tabs "TV Quality" &amp; "TV late bookings" are incorporated in TV cost submissions.</t>
  </si>
  <si>
    <t>4. All cost submissions are cost per TVR (30") for all 12 months, across all audiences filled in columns D to O.  This provides costs for all potential timings and current audience targeting, and will be included in the media buying agency contract.</t>
  </si>
  <si>
    <t>6. All cost submissions will be evaluated using the current audience volumes in columns P to AA by channel, by month, across each buying audience; as measured by BARB.  The total cost for each volume of TVRs by audience will be totalled for an overall TV cost of media.</t>
  </si>
  <si>
    <t>7. Any rebates / AVBs taken by the agency group must be declared by the Supplier to CCS as part of the rebate submission on tab "Agency cost", and will not contribute to the cost submissions in this tab.</t>
  </si>
  <si>
    <t>TOTAL
Nov'18 - May'22</t>
  </si>
  <si>
    <t>Total Contract Period Net Net Spend (£)</t>
  </si>
  <si>
    <t>Incentive #1</t>
  </si>
  <si>
    <t>Incentive #2</t>
  </si>
  <si>
    <t>Incentive #3</t>
  </si>
  <si>
    <t>Agency Cost by media tab</t>
  </si>
  <si>
    <t>B. Programmatic trading desk fee (If an agency trading desk is recommended for programmatic trading, please outline fees where applicable for digital advertising campaigns bought programmatically)</t>
  </si>
  <si>
    <t>C. Rebates</t>
  </si>
  <si>
    <t>A. Agency commission</t>
  </si>
  <si>
    <t>Agency Cost summary</t>
  </si>
  <si>
    <t>B. Programmatic trading desk</t>
  </si>
  <si>
    <t xml:space="preserve">D. Performance Incentives </t>
  </si>
  <si>
    <t>Please specify</t>
  </si>
  <si>
    <t>Total Agency Cost</t>
  </si>
  <si>
    <t>Agency Commission status:</t>
  </si>
  <si>
    <t>Agency cost instructions</t>
  </si>
  <si>
    <t>Programmatic trading summary (disclosed model)</t>
  </si>
  <si>
    <t>Online Display Cost Submission</t>
  </si>
  <si>
    <t>TV Cost Submission</t>
  </si>
  <si>
    <t>A. Agency commission - agency to provide commission % for each media type.  For media neutrality agency should consider minimising difference between media type commission levels.</t>
  </si>
  <si>
    <t>B. Programmatic trading desk - agency to provide cost mechanism for management fees and any other fees for running a disclosed model programmatic desk for CCS</t>
  </si>
  <si>
    <t>C. Rebates - agency to detail estimated rebate % pass back to CCS by media type for transparency purposes, and subject to audit as per media buying agency contract terms.</t>
  </si>
  <si>
    <t>Additional fees (please specify if any)</t>
  </si>
  <si>
    <t>Total fees = ATD management fee + Additional fees (specified above)</t>
  </si>
  <si>
    <t>1. Agency to provide cost structure for each of the four periods covering the contract period Nov'18-May'22, split between A) Agency commission; B) Programmatic trading desk; C) Rebates; D) Performance incentives</t>
  </si>
  <si>
    <t>Total
Nov'18 - May'22</t>
  </si>
  <si>
    <t>A. Agency Commission</t>
  </si>
  <si>
    <t>Provide description of incentive methodology</t>
  </si>
  <si>
    <t>CCS information and guidance</t>
  </si>
  <si>
    <t>Agency to complete submission</t>
  </si>
  <si>
    <t>CCS information</t>
  </si>
  <si>
    <t>Broadcast VoD Cost Submission</t>
  </si>
  <si>
    <t>TV Late Booking Submission</t>
  </si>
  <si>
    <t>TV late booking tab instructions</t>
  </si>
  <si>
    <t>International Social media tab instructions</t>
  </si>
  <si>
    <t>International Online Display tab instructions</t>
  </si>
  <si>
    <t>International Online Display Media Cost Submission</t>
  </si>
  <si>
    <t>Cinema tab instructions</t>
  </si>
  <si>
    <t>Radio tab instructions</t>
  </si>
  <si>
    <t>Print tab instructions</t>
  </si>
  <si>
    <t>Social media tab instructions</t>
  </si>
  <si>
    <t>Programmatic trading tab instructions</t>
  </si>
  <si>
    <t>Online Display tab instructions</t>
  </si>
  <si>
    <t>Broadcast VoD tab instructions</t>
  </si>
  <si>
    <t>Adtech tab instructions</t>
  </si>
  <si>
    <t>Media Cost Totals</t>
  </si>
  <si>
    <t xml:space="preserve">8. Suppliers are asked to submit their guarantees for Period 1 (November 2018 - December 2019) on this tab.  On the Media Cost Totals tab suppliers are also required to submit an annual CCS inflation/deflation mitigation index to be applied to periods 2-4 for each media channel (i.e. annual minitgation of media market inflation for period 2 vs. period 1, period 3 vs. period 2 and period 4 vs. period 3. </t>
  </si>
  <si>
    <t xml:space="preserve">7. Suppliers are asked to submit their guarantees for Period 1 (November 2018 - December 2019) on this tab.  On the Media Cost Totals tab suppliers are also required to submit an annual CCS inflation/deflation index to be applied to periods 2-4 for each media channel (i.e. annual minitgation of media market inflation for period 2 vs. period 1, period 3 vs. period 2 and period 4 vs. period 3. </t>
  </si>
  <si>
    <t>Media Cost Totals instructions</t>
  </si>
  <si>
    <t>1. Agency has provided cost submissions for each media in the respective tabs from TV to TV late booking for the initial Period 1 Nov'18-Dec'19 (14 month cost derived in column D from 12 month costs in column C).</t>
  </si>
  <si>
    <t>3. All inflation mitigation indexes should be expressed as % points reductions, rather than an overall percentage % reduction, given the likely low levels of inflation expected in the UK media marketplace.</t>
  </si>
  <si>
    <t>6. All Completion Status cells in column B must read Green Complete</t>
  </si>
  <si>
    <t>Complete</t>
  </si>
  <si>
    <t xml:space="preserve">4. Market indexes and Mitigation indexes are required for each bought media, excluding biddable media (programmatic and social media) for each future period: Period 2 vs. period 1 (columns E &amp; F), Period 3 vs. Period 2 (columns H &amp; I) and Period 4 vs. Period 3 (columns K &amp; L).  </t>
  </si>
  <si>
    <t>5. Media Cost Totals will be added to the Agency Cost tab for each period to provide an overall total cost submission to CCS of media and agency in the Total Cost Summary tab.</t>
  </si>
  <si>
    <t>for a compliant entry in to the Media Buying Agency procurement process.  Failure to provide a complete entry will invalidate the agency submission.</t>
  </si>
  <si>
    <t>for a compliant entry in to the Media Buying agency procurement process.  Failure to provide a complete entry will invalidate the agency submission.</t>
  </si>
  <si>
    <t>Agency Cost Submission</t>
  </si>
  <si>
    <t>Media Cost Totals Submission</t>
  </si>
  <si>
    <t>3. All cost submissions need to ensure the current levels of Online Display quality (placement, targeting, format) are incorporated in to Online Display cost submissions.</t>
  </si>
  <si>
    <t>Buy Metric delivered impressions volume</t>
  </si>
  <si>
    <t>4. All cost submissions are cost of delivered buy metric impression levels stated using the buying metric provided.</t>
  </si>
  <si>
    <t>Buying metric 
e.g. CPM/CPV</t>
  </si>
  <si>
    <t>1. All cost submissions are made considering the buy metric, buy metric impression volumes, placement (CCS whitelist to be adhered), targeting and formats provided, but these are only indicative and provide no guarantee of volumes or spends from CCS.</t>
  </si>
  <si>
    <t>1. All cost submissions are made considering the Page and SCC volumes provided, but these are only indicative and provide no guarantee of volumes or spends from CCS.</t>
  </si>
  <si>
    <t>3. All cost submissions need to ensure the current levels of Print quality (All insertions booked Front Half or Relevant Editorial) are incorporated in to Print cost submissions.</t>
  </si>
  <si>
    <t xml:space="preserve">7. Suppliers are asked to submit their guarantees for Period 1 (November 2018 - December 2019) on this tab.  On the Media Cost Totals tab suppliers are also required to submit an annual CCS inflation/deflation mitigation index to be applied to periods 2-4 for each media channel (i.e. annual minitgation of media market inflation for period 2 vs. period 1, period 3 vs. period 2 and period 4 vs. period 3. </t>
  </si>
  <si>
    <t>5. All cost submissions will be evaluated using the total Cost for pages and SCC volumes in columns C, D and E.  The total cost for each sector has been aggregated in rows 20-23; with a final overall total for Print in row 24.</t>
  </si>
  <si>
    <t>Total Net Net Cost £</t>
  </si>
  <si>
    <t>Sector: Regional Newspapers</t>
  </si>
  <si>
    <t>Positioning: All Front Half or Relevant Basis</t>
  </si>
  <si>
    <t>National Newspapers - Main Section</t>
  </si>
  <si>
    <t>1. All cost submissions are made considering the total impacts (30" equivalent) and station group and individual station volumes provided, but these are only indicative and provide no guarantee of volumes or spends from CCS.</t>
  </si>
  <si>
    <t>5. In addition individual radio station CPT commitments are required in column E for the 56 largest stations used (by volume of impacts) to provide a mechanism to reprofile the radio commitment as station mix changes within groups.</t>
  </si>
  <si>
    <t>8. Any rebates / AVBs taken by the agency group must be declared by the Supplier to CCS as part of the rebate submission on tab "Agency cost", and will not contribute to the cost submissions in this tab.</t>
  </si>
  <si>
    <t xml:space="preserve">9. Suppliers are asked to submit their guarantees for Period 1 (November 2018 - December 2019) on this tab.  On the Media Cost Totals tab suppliers are also required to submit an annual CCS inflation/deflation mitigation index to be applied to periods 2-4 for each media channel (i.e. annual minitgation of media market inflation for period 2 vs. period 1, period 3 vs. period 2 and period 4 vs. period 3. </t>
  </si>
  <si>
    <t>Please provide individual station CPTs for the largest stations within the 3 big groups plus Wireless group, GTN and Sunrise (56 station CPTs required - based on overall group day of week and daypart % impacts)</t>
  </si>
  <si>
    <t>Total Station Impacts (30" Equivalent)</t>
  </si>
  <si>
    <t>Total Package Admissions
(30" equivalent)</t>
  </si>
  <si>
    <t>1. All cost submissions are made considering the total admissions (30" equivalent) and saleshouse volumes provided, but these are only indicative and provide no guarantee of volumes or spends from CCS.</t>
  </si>
  <si>
    <t>3. All cost submissions need to ensure the current placement quality (column B, rows 30-35 for Cinema admissions are incorporated in to Cinema cost submissions.</t>
  </si>
  <si>
    <t>4. All cost submissions are made by package type level in column D, rows 30-35.</t>
  </si>
  <si>
    <t>7. All cost submissions will be evaluated using the total Cost for admissions in column D, row 36.</t>
  </si>
  <si>
    <t>Adult AGP - CPT Index
(National = 1.0)</t>
  </si>
  <si>
    <t>Restricted Adult AGP - CPT Index (National = 1.0)</t>
  </si>
  <si>
    <t>5. In addition individual regional CPT indexes are required for regional campaigns, with National Index at 1.0, to provide a mechanism to reprofile the cinema commitment for potential regional activity.</t>
  </si>
  <si>
    <t>2. All cost submissions are direct insertion order buys to be based on Net Net media cost (e.g. cost of media paid to media owner), excluding any agency commissions/costs.</t>
  </si>
  <si>
    <t>1. All cost submissions are made considering the audience, quality of airtime and channel mixes provided, but these are only indicative and provide no guarantee of volumes or spends from CCS.</t>
  </si>
  <si>
    <t>Current % airtime in specials programming</t>
  </si>
  <si>
    <t>Housewives (HW)</t>
  </si>
  <si>
    <t>Housewives with Children (HW+CH)</t>
  </si>
  <si>
    <t>TV Quality tab instructions - additional instructions to TV tab</t>
  </si>
  <si>
    <t>2. All quality parameters represent current delivery for each TV audience for dayparts, break access and special programme buys, and are subject to future review and assessment between CCS and media buying agency.</t>
  </si>
  <si>
    <t>4. Special programme buy premiums are required to be filled in for each audience and relevant station groups, even if no specials are currently being purchased.  An indicative average for expected premium programme buys is required, noting that future special programme buy premiums are subject to individual programme selections.</t>
  </si>
  <si>
    <t>5. All cost submissions will be evaluated using the submissions in the TV cost tab only.  The special programme premiums provided in this tab are indicative for future TV buying assessments only.</t>
  </si>
  <si>
    <t>5. All cost submissions will be evaluated using the submissions in the TV cost tab only.  The TV late booking commitment is for comparison purposes and will be included in the Media Buying agency contract.</t>
  </si>
  <si>
    <t>1. All TV cost submissions are made considering the audience and quality of airtime buys provided, but these are only indicative and provide no guarantee of volumes or spends from CCS.</t>
  </si>
  <si>
    <t>4. CCS currently enjoys a 2 week improvement on market terms with a 6 week AB deadline, which is required for future TV activity.  Supplier is required to provide % of spend penalties for weeks 3 to 8 for late booking.</t>
  </si>
  <si>
    <t>3. For context current levels of TV late bookings are estimated as follows: £2-5m spend affected, across 10-15 campaign approvals.</t>
  </si>
  <si>
    <t>1. All TV cost submissions are made considering the audience and quality of airtime buys provided, but these are only indicative and provide no guarantee of volumes, spends or levels of late booking from CCS.</t>
  </si>
  <si>
    <t>2. The TV late booking submission is required to ensure the supplier provides improved terms compared to media owner ratecard standard penalties for late booking of TV airtime with contractors.</t>
  </si>
  <si>
    <t>For Information only: monthly activity volume to be used for submission analysis: Monthly TVRs - 30" equivalent</t>
  </si>
  <si>
    <t>1. All submissions related to programmatic trading are made considering the type, volume and scale of activity provided, but these are only indicative and provide no guarantee of working with a trading desk service or any associated volumes or spends from CCS.</t>
  </si>
  <si>
    <t>1. All submissions related to social media are made considering the type, volume and scale of activity provided, but these are only indicative and provide no guarantee of social media activity, or any associated volumes or spends from CCS.</t>
  </si>
  <si>
    <t xml:space="preserve">3. All data provided by CCS in this tab is estimated numbers rounded for context to aid the supplier in the development of the cost of the agency service to include the delivery of social media buying. </t>
  </si>
  <si>
    <t>4. All indications of the types of social media buys and metrics are provided for context only to demonstrate the complexity and scale of social media buying required for CCS.</t>
  </si>
  <si>
    <t>2. Due to the auction based methodology for Social media, the agency will be compared only on the cost of service provision.  No social media rates are required.</t>
  </si>
  <si>
    <t>Impressions Volume delivered</t>
  </si>
  <si>
    <t>Agency to complete cells for noting purposes only</t>
  </si>
  <si>
    <t>Charging mechanic % / absolute cost £</t>
  </si>
  <si>
    <t>% of spend</t>
  </si>
  <si>
    <t>DSP 1</t>
  </si>
  <si>
    <t>DSP 2</t>
  </si>
  <si>
    <t>DSP 3</t>
  </si>
  <si>
    <t>6. All indications of the types of programmatic markets, spend, volume of impressions and supply partners the government trading desk currently works with, are provided for context only.</t>
  </si>
  <si>
    <t>Total Cost Summary of Submissions: Media Cost submissions &amp; Agency Cost submission</t>
  </si>
  <si>
    <t>Total Cost tab instructions</t>
  </si>
  <si>
    <t>Social media</t>
  </si>
  <si>
    <t>Print</t>
  </si>
  <si>
    <t>Total Rebate Return (£)</t>
  </si>
  <si>
    <t>Nov'18-Dec'19</t>
  </si>
  <si>
    <t>Incentive laddering</t>
  </si>
  <si>
    <t>Performance incentive value, £</t>
  </si>
  <si>
    <t>Jan'20-Dec'20</t>
  </si>
  <si>
    <t>Jan'21-Dec'21</t>
  </si>
  <si>
    <t>Jan'22-May'22</t>
  </si>
  <si>
    <t>% of Agency fee at risk</t>
  </si>
  <si>
    <t>Incentive missed - level 1</t>
  </si>
  <si>
    <t>Incentive missed - level 2</t>
  </si>
  <si>
    <t>Incentive missed - level 3</t>
  </si>
  <si>
    <t>Incentive missed - level 4</t>
  </si>
  <si>
    <t>Incentive achieved - level 1</t>
  </si>
  <si>
    <t>Incentive achieved - level 2</t>
  </si>
  <si>
    <t>Incentive achieved - level 3</t>
  </si>
  <si>
    <t>Incentive achieved - level 4</t>
  </si>
  <si>
    <t xml:space="preserve">D. Performance incentives - agency to provide models (up to 3) for incentivising and rewarding outstanding performance for key metrics.  For example (but not limited to) - outcome performance for measurable campaigns, quality of service, and/or media cost delivery.  Please provide details of proposed mechanic in column A, and bonus/malus ladder structure for each period, where applicable </t>
  </si>
  <si>
    <t>5. For the performance incentive a performance laddering if agency misses performance targets up to 4 levels (e.g. -2%, -4%, -6%, -8%)</t>
  </si>
  <si>
    <t>Total Cost</t>
  </si>
  <si>
    <t>Gateway final cost total</t>
  </si>
  <si>
    <t>Agency Cost Totals</t>
  </si>
  <si>
    <t>Media Cost Totals, by period</t>
  </si>
  <si>
    <t>1. Tab summarises the total data analysed to assess Supplier submission compared to the Gateway at Stage 1.</t>
  </si>
  <si>
    <t>3. For Agency cost, the performance incentive at the highest "incentive achieved" position will be used for the evaluation to ensure the agency submission is affordable if performance parameters are achieved.</t>
  </si>
  <si>
    <t>3. "Agency cost summary" will be added to the Media Cost Totals tab for each period to provide an overall total cost submission to CCS of media and agency in the "Total Cost Summary" tab.</t>
  </si>
  <si>
    <t>4. For the performance incentive a performance laddering is provided to incentivise agency stretch performance for incentive achieved up to 4 levels (e.g. +2%, +4%, +6%, +8%)</t>
  </si>
  <si>
    <t>Agency to complete cells to confirm data in tab</t>
  </si>
  <si>
    <t>Instructions - PLEASE READ</t>
  </si>
  <si>
    <t xml:space="preserve">4. All data provided by CCS in this tab is estimated numbers rounded for context to aid the supplier in the development of the cost of the agency service to include the delivery of a programmatic trading desk service.  </t>
  </si>
  <si>
    <t>2. All cost submissions for direct insertion order buys from Ad networks/Publishers to be based on Net Net media cost (e.g. cost of media paid to media owner), excluding any agency commissions/costs.</t>
  </si>
  <si>
    <t>Ad networks / Publishers</t>
  </si>
  <si>
    <t>7. All cost submissions should account for the new viewability level stated in the Media Buying contract (100% viewability for 1 second).  Please refer to contract for further details.</t>
  </si>
  <si>
    <t>3. Supplier can provide up to 3 DSP routes to buy for CCS (columns E to J) using the £100,000 budget in columns E,G,I and % of spend in columns F,H,J.</t>
  </si>
  <si>
    <t>Example DSP waterfall index - numbers are illustrative only</t>
  </si>
  <si>
    <t>5. CCS and agency will discuss and implement suitable adfraud, viewability and brand safety tools, subject to current review and ongoing assessments.</t>
  </si>
  <si>
    <t>Demand side platform fee</t>
  </si>
  <si>
    <t>Value Waterfall Index</t>
  </si>
  <si>
    <t>Provide for each DSP how adtech costs reduce client spend of £100k to the working media spend received by Publishers (assuming 10,000,000 impressions delivered).</t>
  </si>
  <si>
    <t>How the tabs work</t>
  </si>
  <si>
    <r>
      <t xml:space="preserve">The </t>
    </r>
    <r>
      <rPr>
        <b/>
        <sz val="11"/>
        <color theme="1"/>
        <rFont val="Georgia"/>
        <family val="1"/>
      </rPr>
      <t>Adtech</t>
    </r>
    <r>
      <rPr>
        <sz val="11"/>
        <color theme="1"/>
        <rFont val="Georgia"/>
        <family val="1"/>
      </rPr>
      <t xml:space="preserve"> tab requires agency input for providing cost of proposed adtech and the programmatic value chain from client budget to working media.</t>
    </r>
  </si>
  <si>
    <t>Headings</t>
  </si>
  <si>
    <t>Colour coding for each tab:</t>
  </si>
  <si>
    <t xml:space="preserve">CCS information </t>
  </si>
  <si>
    <t>Provided to inform submissions</t>
  </si>
  <si>
    <t>Legend</t>
  </si>
  <si>
    <t>Purpose</t>
  </si>
  <si>
    <t>Cell</t>
  </si>
  <si>
    <t>Locked, no input required.</t>
  </si>
  <si>
    <t>Structure</t>
  </si>
  <si>
    <t>Agency submission and commitment</t>
  </si>
  <si>
    <t>Based on submission, automated totaling</t>
  </si>
  <si>
    <t>Input required, no additional cells, rows or columns to be added.</t>
  </si>
  <si>
    <t>5. It is anticipated new media owner products (e.g. channels, packages,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</si>
  <si>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5. It is anticipated new media owner products (e.g. suppliers, buy types,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</si>
  <si>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4. It is anticipated new media owner products (e.g. titles, sections,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</si>
  <si>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4. It is anticipated new media owner products (e.g. formats and packages) may be introduced across the term of the contract.  All rates for new products must be competitively priced in line with submitted rates, and normalisation factors for quality changes will be agreed with a third party media auditor to validate market leading activity.</t>
  </si>
  <si>
    <t>6. It is anticipated new media owner products (e.g. stations,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</si>
  <si>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6. It is anticipated new media owner products (e.g. packages,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</si>
  <si>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All submissions are made considering the quality parameters set out for each media, but the parameters are only indicative and provide no guarantee of activity from CCS.</t>
  </si>
  <si>
    <t>All media cost submissions to be based on Net Net media cost (e.g. cost of media paid to media owner), excluding any agency commissions/costs.</t>
  </si>
  <si>
    <t>It is anticipated new media owner products (e.g. channels, packages, buying routes) may be introduced across the term of the contract.  All rates for new products must be competitively priced in line with submitted rates, and normalisation factors for quality changes will be agreed with a third party media auditor to validate market leading activity.</t>
  </si>
  <si>
    <t>Any rebates / AVBs taken by the agency group must be declared by the Supplier to CCS as part of the rebate submission on tab "Agency cost", and will not contribute to the cost submissions in this tab.</t>
  </si>
  <si>
    <r>
      <t xml:space="preserve">The </t>
    </r>
    <r>
      <rPr>
        <b/>
        <sz val="11"/>
        <color theme="1"/>
        <rFont val="Georgia"/>
        <family val="1"/>
      </rPr>
      <t>Total Cost Summary</t>
    </r>
    <r>
      <rPr>
        <sz val="11"/>
        <color theme="1"/>
        <rFont val="Georgia"/>
        <family val="1"/>
      </rPr>
      <t xml:space="preserve"> tab adds together the 4 periods for one combined figure which needs to be within the Gateway for the Agency to meet the media buying requirement for stage 1, covering Nov'18-May'22.</t>
    </r>
  </si>
  <si>
    <t>In the case of biddable auction based media (programmatic trading - disclosed model and social media) tabs have been provided to illustrate current types, volumes and complexities of the buys for context to inform the agency cost for supplying these services.</t>
  </si>
  <si>
    <r>
      <t xml:space="preserve">Each media type has a tab detailing the current levels of media activity, volumes and quality parameters along with </t>
    </r>
    <r>
      <rPr>
        <b/>
        <sz val="11"/>
        <color theme="1"/>
        <rFont val="Georgia"/>
        <family val="1"/>
      </rPr>
      <t>important instructions</t>
    </r>
    <r>
      <rPr>
        <sz val="11"/>
        <color theme="1"/>
        <rFont val="Georgia"/>
        <family val="1"/>
      </rPr>
      <t xml:space="preserve"> for each tab.</t>
    </r>
  </si>
  <si>
    <t>Specifically for TV there is a TV Quality and TV late booking tabs at the end of the workbook for agency commitments in quality parameters.</t>
  </si>
  <si>
    <t>The template has specifically been developed for CCS to allow each agency supplier to submit media buying agency commitments.</t>
  </si>
  <si>
    <t>Each tab requests supplier submissions, or shows automatic calculations of submissions.  The detail requested provides granular support for commitments, and allows for assessment of any abnormally low bids.</t>
  </si>
  <si>
    <t>PPC</t>
  </si>
  <si>
    <t>International OOH</t>
  </si>
  <si>
    <t>International Press</t>
  </si>
  <si>
    <t>Affs &amp; Aggregates</t>
  </si>
  <si>
    <t>5. For context the annual spend for social media is £16-18m per annum.  In order to budget for Social media spend a budget of £16m will be inputted for all suppliers in the media cost and agency cost tabs.</t>
  </si>
  <si>
    <t>5. For overall context, total current programmatic spend estimated c. £12-14m net net per annum. In order to budget for Programmatic trading desk spend a budget of £12m will be inputted for all suppliers in the media cost and agency cost tabs.</t>
  </si>
  <si>
    <t>5. For context the annual spend for international social media is £5-7m per annum.  In order to budget for International Social media spend a budget of £5m will be inputted for all suppliers in the media cost and agency cost tabs.</t>
  </si>
  <si>
    <t>Media Channels not included in the Pricing Gateway/Submission</t>
  </si>
  <si>
    <t>Total for Pricing Gateway/Submission</t>
  </si>
  <si>
    <t>Sign Off for each tab</t>
  </si>
  <si>
    <t>Inflation/ deflation mitigation submission for CCS (e.g. 2%)</t>
  </si>
  <si>
    <t>Market Inflation/ deflation % estimate 
(e.g. 5%)</t>
  </si>
  <si>
    <t xml:space="preserve">4. For deflationary media estimates Suppliers should consider provision of an improved level of deflation versus market estimate.  For example a market deflating by 2% would be expressed as -2%, with a CCS deflation commitment of 3%, expressed as -5% (-2% - 3%).  </t>
  </si>
  <si>
    <t>Market % pts</t>
  </si>
  <si>
    <t>CCS % pts</t>
  </si>
  <si>
    <t>Expected level of inflation / deflation for CCS (column E minus column F e.g. 3%)</t>
  </si>
  <si>
    <t>6. For Agency cost, the performance incentive at the highest "incentive achieved" position (calculation drawn from level 4) will be used for the evaluation to ensure the agency submission is affordable if performance parameters are achieved.</t>
  </si>
  <si>
    <t>4. All cost submissions are made by overall group level in column D, rows 26-33; the impression profile for the cost submission has been provided for information in rows 38-345.</t>
  </si>
  <si>
    <t>7. All cost submissions will be evaluated using the total Cost for impacts by group summarised in column D, rows 26-33, with a final overall total for Radio in row 34.</t>
  </si>
  <si>
    <t xml:space="preserve">10. Digital Campaign placement is controlled through a whitelist approach to provide highest standards of brand safety.  All submissions made need to account for this approach to protect Government advertising in digital media.  The approach includes (but is not limited to) c.1,100+ websites and 300+ apps.  The list is developed with Government approval, and contains sites vetted for audience quality to ensure effective campaign reach (e.g. Comscore top 200 sites)  The disclosed approach needs to be actively managed and monitored by the agency through strict protocols and process to be agreed with government stakeholders in Cabinet Office and CCS teams).   </t>
  </si>
  <si>
    <t xml:space="preserve">6. Digital Campaign placement is controlled through a whitelist approach to provide highest standards of brand safety.  All submissions made need to account for this approach to protect Government advertising in digital media.  The approach includes (but is not limited to) c.1,100+ websites and 300+ apps.  The list is developed with Government approval, and contains sites vetted for audience quality to ensure effective campaign reach (e.g. Comscore top 200 sites)  The disclosed approach needs to be actively managed and monitored by the agency through strict protocols and process to be agreed with government stakeholders in Cabinet Office and CCS teams).   </t>
  </si>
  <si>
    <t>2. Agency cost summary - summary of each agency cost for the 4 types, across each period to confirm total agency cost in row 35.</t>
  </si>
  <si>
    <r>
      <t xml:space="preserve">6. All cost submissions will be evaluated using the Net Net Cost £ in column G.  </t>
    </r>
    <r>
      <rPr>
        <sz val="11"/>
        <color rgb="FFFF0000"/>
        <rFont val="Georgia"/>
        <family val="1"/>
      </rPr>
      <t xml:space="preserve"> </t>
    </r>
    <r>
      <rPr>
        <sz val="11"/>
        <rFont val="Georgia"/>
        <family val="1"/>
      </rPr>
      <t>The total cost for each site has been aggregated in row 72 giving an overall total for Online Display.</t>
    </r>
  </si>
  <si>
    <r>
      <t xml:space="preserve">6. All cost submissions will be evaluated using the Net Net Cost £ in column G.  </t>
    </r>
    <r>
      <rPr>
        <sz val="11"/>
        <color rgb="FFFF0000"/>
        <rFont val="Georgia"/>
        <family val="1"/>
      </rPr>
      <t xml:space="preserve"> </t>
    </r>
    <r>
      <rPr>
        <sz val="11"/>
        <rFont val="Georgia"/>
        <family val="1"/>
      </rPr>
      <t>The total cost for each site has been aggregated in row 99 giving an overall total for Online Display.</t>
    </r>
  </si>
  <si>
    <t>ITVDig (see columns AE:AX)</t>
  </si>
  <si>
    <t>C4owned (see columns AE:AX)</t>
  </si>
  <si>
    <t>C4sales (see columns AE:AX)</t>
  </si>
  <si>
    <t>Sky (see columns AE:AX)</t>
  </si>
  <si>
    <t>International B2B online</t>
  </si>
  <si>
    <t>International B2B offline</t>
  </si>
  <si>
    <t>All commitments in this template will be included in the Media Buying agency contract.</t>
  </si>
  <si>
    <r>
      <t>The worksheet builds up to the</t>
    </r>
    <r>
      <rPr>
        <b/>
        <sz val="11"/>
        <color theme="1"/>
        <rFont val="Georgia"/>
        <family val="1"/>
      </rPr>
      <t xml:space="preserve"> Total Cost Summary</t>
    </r>
    <r>
      <rPr>
        <sz val="11"/>
        <color theme="1"/>
        <rFont val="Georgia"/>
        <family val="1"/>
      </rPr>
      <t xml:space="preserve"> tab combined from the </t>
    </r>
    <r>
      <rPr>
        <b/>
        <sz val="11"/>
        <color theme="1"/>
        <rFont val="Georgia"/>
        <family val="1"/>
      </rPr>
      <t>Media Cost Totals</t>
    </r>
    <r>
      <rPr>
        <sz val="11"/>
        <color theme="1"/>
        <rFont val="Georgia"/>
        <family val="1"/>
      </rPr>
      <t xml:space="preserve"> tab and the </t>
    </r>
    <r>
      <rPr>
        <b/>
        <sz val="11"/>
        <color theme="1"/>
        <rFont val="Georgia"/>
        <family val="1"/>
      </rPr>
      <t>Agency Cost</t>
    </r>
    <r>
      <rPr>
        <sz val="11"/>
        <color theme="1"/>
        <rFont val="Georgia"/>
        <family val="1"/>
      </rPr>
      <t xml:space="preserve"> tab.</t>
    </r>
  </si>
  <si>
    <r>
      <rPr>
        <b/>
        <sz val="11"/>
        <color theme="1"/>
        <rFont val="Georgia"/>
        <family val="1"/>
      </rPr>
      <t>Media Cost Totals</t>
    </r>
    <r>
      <rPr>
        <sz val="11"/>
        <color theme="1"/>
        <rFont val="Georgia"/>
        <family val="1"/>
      </rPr>
      <t xml:space="preserve"> tab is combining the individual media type tabs: TV, Broadcast VoD, Online Display, Print, OOH, Radio, Cinema, International Online Display.</t>
    </r>
  </si>
  <si>
    <r>
      <rPr>
        <b/>
        <sz val="11"/>
        <color theme="1"/>
        <rFont val="Georgia"/>
        <family val="1"/>
      </rPr>
      <t>Agency Cost</t>
    </r>
    <r>
      <rPr>
        <sz val="11"/>
        <color theme="1"/>
        <rFont val="Georgia"/>
        <family val="1"/>
      </rPr>
      <t xml:space="preserve"> tab is combining the service cost of buying all media types (detailed in Bid Pack 3 table), programmatic trading desk fee, rebates, and performance incentives.</t>
    </r>
  </si>
  <si>
    <t>International media requirements are covered in detail in the Int. Online Display and Int. Social media tabs. In addition, B2B budgets are highlighted in Bid Pack 3 table.</t>
  </si>
  <si>
    <t>Each tab contains an agency block for the supplier to sign-off data submissions, and acknowledge CCS information provided. The completion status traffic light will only go green when this sign-off box is also filled in.</t>
  </si>
  <si>
    <t>2. The data in this tab is repeated from the "Media Cost Totals" tab and the "Agency Cost" tab - no new submissions are required in this tab expect agency sign-off box to confirm correct figures are being submitted.</t>
  </si>
  <si>
    <t>4. The total for each period will be added together for an overall total for the Periods 1-4 covering Nov'18- May'22, in cell F31.</t>
  </si>
  <si>
    <t>2. For the subsequent Periods 2-4 the Supplier is required to provide three inflation/deflation figures, for each media: 
i) Market Inflation/deflation percentage points by media - agency assessment of media market level inflation based on CCS investment patterns. 
ii) CCS inflation / deflation mitigation percentage points - agency commitment to CCS to limit inflation rises for media pricing in the current period compared to the previous period.
iii) Expected level of inflation / deflation for CCS - market inflation/deflation i) minus CCS mitigation ii).  For example the market inflation of 5% minus the agency commitment of 2% points mitigation would be calculated as 3% in columns G,K,O.</t>
  </si>
  <si>
    <t>(To be submitted in section B below.)</t>
  </si>
  <si>
    <t>Illustrative Net Net Spend (£)</t>
  </si>
  <si>
    <t>Abc1 Adults</t>
  </si>
  <si>
    <t>Abc1 Men</t>
  </si>
  <si>
    <t>Housewives</t>
  </si>
  <si>
    <t>Housewives + Children</t>
  </si>
  <si>
    <t>Housewives + Children (HW+CH)</t>
  </si>
  <si>
    <t xml:space="preserve">2. Cabinet Office / CCS will be adopting a disclosed programmatic trading model to deliver on transparency and brand safety issues.  </t>
  </si>
  <si>
    <t>3. Due to the auction based methodology for Programmatic trading, the agency will be compared only on the cost of service provision (Agency Cost tab).  No programmatic trading rates are required. The Supplier is required to provide CPMs for third party data costs (rows 71-91).  This data is for comparison purposes and will be inclued in the Media Buying agency contract.  The data will not be included in the evaluation analysis of the media cost and agency cost.</t>
  </si>
  <si>
    <t>7. The programmatic trading model of ownership and servicing of the desk is subject to current and future review, in conjuction with the agency and advisors to CCS.</t>
  </si>
  <si>
    <t xml:space="preserve">8. Digital Campaign placement is controlled through a whitelist approach to provide highest standards of brand safety.  All submissions made need to account for this approach to protect Government advertising in digital media.  The approach includes (but is not limited to) c.1,100+ websites and 300+ apps.  The list is developed with Government approval, and contains sites vetted for audience quality to ensure effective campaign reach (e.g. Comscore top 200 sites)  The disclosed approach needs to be actively managed and monitored by the agency through strict protocols and process to be agreed with government stakeholders in Cabinet Office and CCS teams).   </t>
  </si>
  <si>
    <t>2. Due to the auction based methodology for Social media, the agency will be compared only on the cost of service provision (Agency Cost tab).  No social media rates are required.</t>
  </si>
  <si>
    <t>Total Net Net cost (£)</t>
  </si>
  <si>
    <t>3. All cost submissions need to ensure the current levels of Radio quality (day of week, dayparts and approval timelines summarised by group in columns F to X) are incorporated in to Radio cost submissions.</t>
  </si>
  <si>
    <t>2. Supplier required to provide transparency on the type and charging mechanic for ad tech based on a theoretical example of £100,000 media budget, delivering 10,000,000 impressions.</t>
  </si>
  <si>
    <t>4. For overall context, total current programmatic spend estimated c. £12-14m per annum.</t>
  </si>
  <si>
    <t>6. All adtech submissions should account for the new viewability level stated in the Media Buying contract (100% viewability for 1 second).  Please refer to contract for further details.</t>
  </si>
  <si>
    <t>7. Agencies are expected to include % and absolute values to demonstrate charging mechanism for each fee or cost.  Please include a "0" (zero) for any unused cells to provide a complete record.</t>
  </si>
  <si>
    <r>
      <t xml:space="preserve">Subtotal for Media Channels </t>
    </r>
    <r>
      <rPr>
        <b/>
        <i/>
        <u/>
        <sz val="11"/>
        <color theme="1"/>
        <rFont val="Georgia"/>
        <family val="1"/>
      </rPr>
      <t>not included</t>
    </r>
    <r>
      <rPr>
        <b/>
        <i/>
        <sz val="11"/>
        <color theme="1"/>
        <rFont val="Georgia"/>
        <family val="1"/>
      </rPr>
      <t xml:space="preserve"> in Pricing Gateway/Submission</t>
    </r>
  </si>
  <si>
    <r>
      <t xml:space="preserve">Subtotal for Media Channels </t>
    </r>
    <r>
      <rPr>
        <b/>
        <i/>
        <u/>
        <sz val="11"/>
        <color theme="1"/>
        <rFont val="Georgia"/>
        <family val="1"/>
      </rPr>
      <t>included</t>
    </r>
    <r>
      <rPr>
        <b/>
        <i/>
        <sz val="11"/>
        <color theme="1"/>
        <rFont val="Georgia"/>
        <family val="1"/>
      </rPr>
      <t xml:space="preserve"> in Pricing Gateway/Submission</t>
    </r>
  </si>
  <si>
    <t>Working media budget received by SSP/ad exchange</t>
  </si>
  <si>
    <t>All cost submissions are made considering the impression volumes, placement, targeting and formats provided, but these are only indicative and provide no guarantee of volumes or spends from CCS.</t>
  </si>
  <si>
    <t>All cost submissions to be based on Net Net media cost (e.g. cost of media paid to media owner), excluding any agency commissions/costs.</t>
  </si>
  <si>
    <t>All cost submissions need to ensure the current levels of VoD quality (placement, targeting, format) are incorporated in to VoD cost submissions.</t>
  </si>
  <si>
    <t>All cost submissions are cost of delivered impression level stated using the buying metric provided.</t>
  </si>
  <si>
    <t>All cost submissions will be evaluated using the total delivered impression volumes in column F, as measured by each media owner methodology.  The total cost for each site has been aggregated in rows 21-23, with a final overall total for Broadcast VoD in row 24.</t>
  </si>
  <si>
    <t xml:space="preserve">Suppliers are asked to submit their guarantees for Period 1 (November 2018 - December 2019) on this tab.  On the Media Cost Totals tab suppliers are also required to submit an annual CCS inflation/deflation mitigation index to be applied to periods 2-4 for each media channel (i.e. annual minitgation of media market inflation for period 2 vs. period 1, period 3 vs. period 2 and period 4 vs. period 3. </t>
  </si>
  <si>
    <t>Number of Stations
(see below for detailed list)</t>
  </si>
  <si>
    <t>Total Impacts (30" Equivalent)
(see below for detailed list)</t>
  </si>
  <si>
    <t>9. All Completion Status cells in column B must read Green Complete</t>
  </si>
  <si>
    <t>7. A 1% management charge is collected by the appointed agency on behalf of GCS as a pass through cost. It will be collected from the agency based on their monthly management information returns and then passsed through to GCS on a quarterly basis. Agencies should include the 1% management charge in their quotes and invoiced as a separate line for transparency. It applies to all spend, including production and pass through costs.</t>
  </si>
  <si>
    <t>8. The appointed agency will also pay a 0.5% CCS supplier levy. The supplier levy applies CCS wide. It funds the operational costs of CCS as a Trading Fund and hence not funded by the public purse. The agency should allow for this levy within their agency costs.</t>
  </si>
  <si>
    <t>A 1% management charge is collected by the appointed agency on behalf of GCS as a pass through cost. It will be collected from the agency based on their monthly management information returns and then passsed through to GCS on a quarterly basis. Agencies should include the 1% management charge in their quotes and invoiced as a separate line for transparency. It applies to all spend, including production and pass through costs.</t>
  </si>
  <si>
    <t xml:space="preserve">1. Supplier to provide adtech costs for programmatic trading desk (disclosed model), related to client budget less adtech costs/fees to demonstrate the working media budget received by SSP/ad exchange. </t>
  </si>
  <si>
    <t>All requirements outlined are indicative and represent significant samples (c. 75-80%) of media buying for CCS.  Total budget ranges for each media are detailed in Bid Pack 3 - Your Offer for reference.</t>
  </si>
  <si>
    <t>Any rebates / AVBs taken by the agency group must be declared by the bidder to CCS as part of the rebate submission on tab "Agency cost", and will not contribute to the cost submissions in this tab.</t>
  </si>
  <si>
    <t xml:space="preserve">Suppliers are asked to submit their guarantees for Period 1 (November 2018 - December 2019) on each media tab.  On the Media Cost Totals tab suppliers are also required to submit an annual CCS inflation/deflation mitigation index to be applied to periods 2-4 for each media channel (i.e. annual mitigation of media market inflation for period 2 vs. period 1, period 3 vs. period 2 and period 4 vs. period 3. </t>
  </si>
  <si>
    <t>The appointed agency will also pay a 0.5% CCS supplier levy. The supplier levy applies CCS wide. It funds the operational costs of CCS as a Trading Fund and hence is not funded by the public purse. The agency should allow for this levy within their agency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</si>
</sst>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_(* #,##0.00_);_(* \(#,##0.00\);_(* &quot;-&quot;??_);_(@_)"/>
    <numFmt numFmtId="165" formatCode="&quot;£&quot;#,##0"/>
    <numFmt numFmtId="166" formatCode="0.0%"/>
    <numFmt numFmtId="167" formatCode="&quot;£&quot;#,##0.00"/>
    <numFmt numFmtId="168" formatCode="_(* #,##0_);_(* \(#,##0\);_(* &quot;-&quot;??_);_(@_)"/>
    <numFmt numFmtId="169" formatCode="_-* #,##0_-;\-* #,##0_-;_-* &quot;-&quot;??_-;_-@_-"/>
    <numFmt numFmtId="170" formatCode="_(&quot;£&quot;* #,##0.00_);_(&quot;£&quot;* \(#,##0.00\);_(&quot;£&quot;* &quot;-&quot;??_);_(@_)"/>
    <numFmt numFmtId="171" formatCode="_-[$$-409]* #,##0.00_ ;_-[$$-409]* \-#,##0.00\ ;_-[$$-409]* &quot;-&quot;??_ ;_-@_ "/>
    <numFmt numFmtId="172" formatCode="[$£-809]#,##0.00;\-[$£-809]#,##0.00"/>
    <numFmt numFmtId="173" formatCode="0.0"/>
  </numFmts>
  <fonts count="41" x14ac:knownFonts="1">
    <font>
      <sz val="11"/>
      <color theme="1"/>
      <name val="Calibri"/>
      <family val="2"/>
      <scheme val="minor"/>
    </font>
    <font>
      <sz val="11"/>
      <color theme="1"/>
      <name val="Calibri"/>
      <family val="2"/>
      <scheme val="minor"/>
    </font>
    <font>
      <b/>
      <sz val="14"/>
      <color theme="1"/>
      <name val="Georgia"/>
      <family val="1"/>
    </font>
    <font>
      <sz val="11"/>
      <color theme="1"/>
      <name val="Georgia"/>
      <family val="1"/>
    </font>
    <font>
      <b/>
      <sz val="11"/>
      <color theme="1"/>
      <name val="Georgia"/>
      <family val="1"/>
    </font>
    <font>
      <b/>
      <i/>
      <sz val="11"/>
      <color theme="1"/>
      <name val="Georgia"/>
      <family val="1"/>
    </font>
    <font>
      <b/>
      <sz val="11"/>
      <name val="Georgia"/>
      <family val="1"/>
    </font>
    <font>
      <b/>
      <sz val="11"/>
      <color rgb="FF000000"/>
      <name val="Georgia"/>
      <family val="1"/>
    </font>
    <font>
      <sz val="11"/>
      <name val="Georgia"/>
      <family val="1"/>
    </font>
    <font>
      <sz val="11"/>
      <color rgb="FF000000"/>
      <name val="Georgia"/>
      <family val="1"/>
    </font>
    <font>
      <b/>
      <sz val="12"/>
      <color theme="1"/>
      <name val="Georgia"/>
      <family val="1"/>
    </font>
    <font>
      <sz val="12"/>
      <color theme="1"/>
      <name val="Georgia"/>
      <family val="1"/>
    </font>
    <font>
      <b/>
      <sz val="12"/>
      <name val="Georgia"/>
      <family val="1"/>
    </font>
    <font>
      <i/>
      <sz val="11"/>
      <color theme="1"/>
      <name val="Georgia"/>
      <family val="1"/>
    </font>
    <font>
      <i/>
      <sz val="12"/>
      <color theme="0"/>
      <name val="Georgia"/>
      <family val="1"/>
    </font>
    <font>
      <sz val="12"/>
      <name val="Georgia"/>
      <family val="1"/>
    </font>
    <font>
      <b/>
      <sz val="12"/>
      <color rgb="FF00B0F0"/>
      <name val="Georgia"/>
      <family val="1"/>
    </font>
    <font>
      <sz val="12"/>
      <color theme="0"/>
      <name val="Georgia"/>
      <family val="1"/>
    </font>
    <font>
      <sz val="12"/>
      <color rgb="FF000000"/>
      <name val="Georgia"/>
      <family val="1"/>
    </font>
    <font>
      <b/>
      <i/>
      <sz val="9"/>
      <color theme="1"/>
      <name val="Georgia"/>
      <family val="1"/>
    </font>
    <font>
      <b/>
      <sz val="12"/>
      <color rgb="FF000000"/>
      <name val="Georgia"/>
      <family val="1"/>
    </font>
    <font>
      <b/>
      <sz val="11"/>
      <color rgb="FFFF0000"/>
      <name val="Georgia"/>
      <family val="1"/>
    </font>
    <font>
      <b/>
      <i/>
      <sz val="12"/>
      <color rgb="FF000000"/>
      <name val="Georgia"/>
      <family val="1"/>
    </font>
    <font>
      <b/>
      <sz val="12"/>
      <color rgb="FFFF0000"/>
      <name val="Georgia"/>
      <family val="1"/>
    </font>
    <font>
      <sz val="11"/>
      <color rgb="FFFF0000"/>
      <name val="Georgia"/>
      <family val="1"/>
    </font>
    <font>
      <sz val="11"/>
      <color rgb="FFC00000"/>
      <name val="Georgia"/>
      <family val="1"/>
    </font>
    <font>
      <b/>
      <sz val="14"/>
      <color rgb="FFFF0000"/>
      <name val="Georgia"/>
      <family val="1"/>
    </font>
    <font>
      <b/>
      <i/>
      <sz val="12"/>
      <color theme="0"/>
      <name val="Georgia"/>
      <family val="1"/>
    </font>
    <font>
      <sz val="12"/>
      <color rgb="FFFF0000"/>
      <name val="Georgia"/>
      <family val="1"/>
    </font>
    <font>
      <sz val="11"/>
      <color theme="0"/>
      <name val="Georgia"/>
      <family val="1"/>
    </font>
    <font>
      <sz val="14"/>
      <color theme="1"/>
      <name val="Georgia"/>
      <family val="1"/>
    </font>
    <font>
      <b/>
      <sz val="20"/>
      <color theme="1"/>
      <name val="Georgia"/>
      <family val="1"/>
    </font>
    <font>
      <b/>
      <sz val="11"/>
      <color indexed="8"/>
      <name val="Georgia"/>
      <family val="1"/>
    </font>
    <font>
      <sz val="11"/>
      <color indexed="59"/>
      <name val="Georgia"/>
      <family val="1"/>
    </font>
    <font>
      <i/>
      <sz val="12"/>
      <name val="Georgia"/>
      <family val="1"/>
    </font>
    <font>
      <b/>
      <i/>
      <sz val="12"/>
      <name val="Georgia"/>
      <family val="1"/>
    </font>
    <font>
      <b/>
      <i/>
      <u/>
      <sz val="11"/>
      <color theme="1"/>
      <name val="Georgia"/>
      <family val="1"/>
    </font>
    <font>
      <sz val="10"/>
      <color theme="1"/>
      <name val="Georgia"/>
      <family val="1"/>
    </font>
    <font>
      <i/>
      <sz val="10"/>
      <color theme="0"/>
      <name val="Georgia"/>
      <family val="1"/>
    </font>
    <font>
      <b/>
      <sz val="10"/>
      <color rgb="FF00B0F0"/>
      <name val="Georgia"/>
      <family val="1"/>
    </font>
    <font>
      <b/>
      <sz val="10"/>
      <color theme="1"/>
      <name val="Georgia"/>
      <family val="1"/>
    </font>
  </fonts>
  <fills count="15">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5" tint="0.39997558519241921"/>
        <bgColor rgb="FF000000"/>
      </patternFill>
    </fill>
    <fill>
      <patternFill patternType="solid">
        <fgColor rgb="FF92D05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bgColor indexed="64"/>
      </patternFill>
    </fill>
    <fill>
      <patternFill patternType="solid">
        <fgColor theme="4" tint="-0.249977111117893"/>
        <bgColor indexed="64"/>
      </patternFill>
    </fill>
    <fill>
      <patternFill patternType="solid">
        <fgColor theme="4"/>
        <bgColor indexed="64"/>
      </patternFill>
    </fill>
    <fill>
      <patternFill patternType="solid">
        <fgColor theme="2"/>
        <bgColor indexed="64"/>
      </patternFill>
    </fill>
    <fill>
      <patternFill patternType="solid">
        <fgColor theme="0" tint="-0.14999847407452621"/>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auto="1"/>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828">
    <xf numFmtId="0" fontId="0" fillId="0" borderId="0" xfId="0"/>
    <xf numFmtId="0" fontId="3" fillId="2" borderId="0" xfId="0" applyFont="1" applyFill="1" applyProtection="1"/>
    <xf numFmtId="0" fontId="2" fillId="0" borderId="0" xfId="0" applyFont="1" applyProtection="1"/>
    <xf numFmtId="0" fontId="3" fillId="0" borderId="0" xfId="0" applyFont="1" applyProtection="1"/>
    <xf numFmtId="0" fontId="3" fillId="0" borderId="0" xfId="0" applyFont="1" applyFill="1" applyBorder="1" applyProtection="1"/>
    <xf numFmtId="0" fontId="3" fillId="0" borderId="0" xfId="0" applyNumberFormat="1" applyFont="1" applyProtection="1"/>
    <xf numFmtId="0" fontId="3" fillId="0" borderId="0" xfId="0" applyFont="1" applyFill="1" applyProtection="1"/>
    <xf numFmtId="165" fontId="4" fillId="2" borderId="0" xfId="0" applyNumberFormat="1" applyFont="1" applyFill="1" applyBorder="1" applyProtection="1"/>
    <xf numFmtId="0" fontId="4" fillId="0" borderId="0" xfId="0" applyFont="1" applyProtection="1"/>
    <xf numFmtId="0" fontId="4" fillId="0" borderId="0" xfId="0" applyFont="1" applyFill="1" applyBorder="1" applyProtection="1"/>
    <xf numFmtId="0" fontId="4" fillId="0" borderId="2" xfId="0" applyFont="1" applyBorder="1" applyProtection="1"/>
    <xf numFmtId="165" fontId="3" fillId="4" borderId="4" xfId="0" applyNumberFormat="1" applyFont="1" applyFill="1" applyBorder="1" applyProtection="1"/>
    <xf numFmtId="0" fontId="5" fillId="0" borderId="0" xfId="0" applyFont="1" applyProtection="1"/>
    <xf numFmtId="166" fontId="6" fillId="0" borderId="0" xfId="3" applyNumberFormat="1" applyFont="1" applyFill="1" applyBorder="1" applyAlignment="1" applyProtection="1">
      <alignment horizontal="center" vertical="center"/>
    </xf>
    <xf numFmtId="166" fontId="6" fillId="0" borderId="0" xfId="3" applyNumberFormat="1" applyFont="1" applyFill="1" applyBorder="1" applyAlignment="1" applyProtection="1">
      <alignment horizontal="center" vertical="center" wrapText="1"/>
    </xf>
    <xf numFmtId="0" fontId="7" fillId="3" borderId="1" xfId="3" applyNumberFormat="1" applyFont="1" applyFill="1" applyBorder="1" applyAlignment="1" applyProtection="1">
      <alignment horizontal="center"/>
    </xf>
    <xf numFmtId="168" fontId="9" fillId="4" borderId="1" xfId="1" applyNumberFormat="1" applyFont="1" applyFill="1" applyBorder="1" applyAlignment="1" applyProtection="1">
      <alignment horizontal="center"/>
      <protection locked="0"/>
    </xf>
    <xf numFmtId="168" fontId="9" fillId="0" borderId="0" xfId="1" applyNumberFormat="1" applyFont="1" applyFill="1" applyBorder="1" applyAlignment="1" applyProtection="1">
      <alignment horizontal="center"/>
    </xf>
    <xf numFmtId="9" fontId="9" fillId="3" borderId="1" xfId="2" applyFont="1" applyFill="1" applyBorder="1" applyAlignment="1" applyProtection="1">
      <alignment horizontal="center"/>
    </xf>
    <xf numFmtId="0" fontId="9" fillId="0" borderId="0" xfId="3" applyNumberFormat="1" applyFont="1" applyFill="1" applyBorder="1" applyAlignment="1" applyProtection="1">
      <alignment horizontal="center"/>
    </xf>
    <xf numFmtId="166" fontId="9" fillId="3" borderId="1" xfId="2" applyNumberFormat="1" applyFont="1" applyFill="1" applyBorder="1" applyAlignment="1" applyProtection="1">
      <alignment horizontal="center"/>
    </xf>
    <xf numFmtId="168" fontId="8" fillId="3" borderId="1" xfId="1" applyNumberFormat="1" applyFont="1" applyFill="1" applyBorder="1" applyAlignment="1" applyProtection="1">
      <alignment horizontal="center"/>
    </xf>
    <xf numFmtId="0" fontId="8" fillId="3" borderId="1" xfId="3" applyNumberFormat="1" applyFont="1" applyFill="1" applyBorder="1" applyAlignment="1" applyProtection="1">
      <alignment horizontal="center"/>
    </xf>
    <xf numFmtId="0" fontId="9" fillId="5" borderId="1" xfId="3" applyNumberFormat="1" applyFont="1" applyFill="1" applyBorder="1" applyAlignment="1" applyProtection="1">
      <alignment horizontal="center"/>
    </xf>
    <xf numFmtId="0" fontId="9" fillId="5" borderId="1" xfId="3" applyNumberFormat="1" applyFont="1" applyFill="1" applyBorder="1" applyAlignment="1" applyProtection="1"/>
    <xf numFmtId="164" fontId="9" fillId="4" borderId="1" xfId="1" applyNumberFormat="1" applyFont="1" applyFill="1" applyBorder="1" applyAlignment="1" applyProtection="1">
      <alignment horizontal="center"/>
      <protection locked="0"/>
    </xf>
    <xf numFmtId="0" fontId="9" fillId="3" borderId="1" xfId="3" applyNumberFormat="1" applyFont="1" applyFill="1" applyBorder="1" applyAlignment="1" applyProtection="1">
      <alignment horizontal="center"/>
    </xf>
    <xf numFmtId="0" fontId="9" fillId="3" borderId="1" xfId="3" applyNumberFormat="1" applyFont="1" applyFill="1" applyBorder="1" applyAlignment="1" applyProtection="1"/>
    <xf numFmtId="0" fontId="6" fillId="3" borderId="1" xfId="0" applyFont="1" applyFill="1" applyBorder="1" applyAlignment="1" applyProtection="1">
      <alignment horizontal="center" vertical="center"/>
    </xf>
    <xf numFmtId="168" fontId="8" fillId="3" borderId="1" xfId="1" applyNumberFormat="1" applyFont="1" applyFill="1" applyBorder="1" applyAlignment="1" applyProtection="1">
      <alignment horizontal="left" vertical="center" wrapText="1"/>
    </xf>
    <xf numFmtId="165" fontId="9" fillId="4" borderId="1" xfId="1" applyNumberFormat="1" applyFont="1" applyFill="1" applyBorder="1" applyAlignment="1" applyProtection="1">
      <alignment horizontal="right" vertical="center"/>
      <protection locked="0"/>
    </xf>
    <xf numFmtId="165" fontId="9" fillId="4" borderId="1" xfId="3" applyNumberFormat="1" applyFont="1" applyFill="1" applyBorder="1" applyAlignment="1" applyProtection="1">
      <alignment horizontal="right"/>
      <protection locked="0"/>
    </xf>
    <xf numFmtId="0" fontId="8" fillId="3" borderId="1" xfId="0" applyFont="1" applyFill="1" applyBorder="1" applyAlignment="1" applyProtection="1">
      <alignment horizontal="left" vertical="center"/>
    </xf>
    <xf numFmtId="166" fontId="8" fillId="3" borderId="1" xfId="3" applyNumberFormat="1"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xf>
    <xf numFmtId="0" fontId="11" fillId="0" borderId="0" xfId="3" applyFont="1" applyFill="1" applyBorder="1" applyAlignment="1" applyProtection="1">
      <alignment horizontal="center"/>
    </xf>
    <xf numFmtId="0" fontId="14" fillId="0" borderId="0" xfId="3" applyFont="1" applyAlignment="1" applyProtection="1">
      <alignment horizontal="center"/>
    </xf>
    <xf numFmtId="0" fontId="11" fillId="3" borderId="1" xfId="3" applyNumberFormat="1" applyFont="1" applyFill="1" applyBorder="1" applyAlignment="1" applyProtection="1">
      <alignment horizontal="center"/>
    </xf>
    <xf numFmtId="166" fontId="15" fillId="3" borderId="1" xfId="3" applyNumberFormat="1" applyFont="1" applyFill="1" applyBorder="1" applyAlignment="1" applyProtection="1">
      <alignment horizontal="center" vertical="center"/>
    </xf>
    <xf numFmtId="0" fontId="10" fillId="3" borderId="1" xfId="3" applyNumberFormat="1" applyFont="1" applyFill="1" applyBorder="1" applyAlignment="1" applyProtection="1">
      <alignment horizontal="center"/>
    </xf>
    <xf numFmtId="0" fontId="16" fillId="0" borderId="0" xfId="3" applyFont="1" applyFill="1" applyAlignment="1" applyProtection="1">
      <alignment horizontal="left"/>
    </xf>
    <xf numFmtId="0" fontId="17" fillId="0" borderId="0" xfId="3" applyFont="1" applyAlignment="1" applyProtection="1">
      <alignment horizontal="center"/>
    </xf>
    <xf numFmtId="0" fontId="12" fillId="0" borderId="0" xfId="3" applyFont="1" applyAlignment="1" applyProtection="1"/>
    <xf numFmtId="0" fontId="15" fillId="3" borderId="1" xfId="3" applyFont="1" applyFill="1" applyBorder="1" applyProtection="1"/>
    <xf numFmtId="0" fontId="15" fillId="3" borderId="1" xfId="3" applyFont="1" applyFill="1" applyBorder="1" applyAlignment="1" applyProtection="1">
      <alignment horizontal="center"/>
    </xf>
    <xf numFmtId="9" fontId="15" fillId="3" borderId="1" xfId="2" applyNumberFormat="1" applyFont="1" applyFill="1" applyBorder="1" applyProtection="1"/>
    <xf numFmtId="0" fontId="12" fillId="3" borderId="1" xfId="3" applyFont="1" applyFill="1" applyBorder="1" applyProtection="1"/>
    <xf numFmtId="10" fontId="15" fillId="3" borderId="1" xfId="2" applyNumberFormat="1" applyFont="1" applyFill="1" applyBorder="1" applyProtection="1"/>
    <xf numFmtId="0" fontId="12" fillId="3" borderId="1" xfId="3" applyFont="1" applyFill="1" applyBorder="1" applyAlignment="1" applyProtection="1">
      <alignment vertical="center" wrapText="1"/>
    </xf>
    <xf numFmtId="166" fontId="12" fillId="3" borderId="1" xfId="3" applyNumberFormat="1" applyFont="1" applyFill="1" applyBorder="1" applyAlignment="1" applyProtection="1">
      <alignment horizontal="center" vertical="center" wrapText="1"/>
    </xf>
    <xf numFmtId="9" fontId="18" fillId="3" borderId="1" xfId="2" applyFont="1" applyFill="1" applyBorder="1" applyAlignment="1" applyProtection="1">
      <alignment horizontal="center"/>
    </xf>
    <xf numFmtId="166" fontId="20" fillId="0" borderId="0" xfId="3" applyNumberFormat="1" applyFont="1" applyFill="1" applyBorder="1" applyAlignment="1" applyProtection="1">
      <alignment horizontal="center"/>
    </xf>
    <xf numFmtId="9" fontId="18" fillId="0" borderId="0" xfId="3" applyNumberFormat="1" applyFont="1" applyFill="1" applyBorder="1" applyAlignment="1" applyProtection="1">
      <alignment horizontal="center"/>
    </xf>
    <xf numFmtId="0" fontId="18" fillId="3" borderId="1" xfId="3" applyNumberFormat="1" applyFont="1" applyFill="1" applyBorder="1" applyAlignment="1" applyProtection="1">
      <alignment horizontal="left"/>
    </xf>
    <xf numFmtId="3" fontId="18" fillId="3" borderId="1" xfId="3" applyNumberFormat="1" applyFont="1" applyFill="1" applyBorder="1" applyAlignment="1" applyProtection="1">
      <alignment horizontal="center"/>
    </xf>
    <xf numFmtId="10" fontId="18" fillId="3" borderId="1" xfId="3" applyNumberFormat="1" applyFont="1" applyFill="1" applyBorder="1" applyAlignment="1" applyProtection="1">
      <alignment horizontal="left"/>
    </xf>
    <xf numFmtId="0" fontId="18" fillId="3" borderId="1" xfId="3" applyNumberFormat="1" applyFont="1" applyFill="1" applyBorder="1" applyAlignment="1" applyProtection="1">
      <alignment horizontal="left" wrapText="1"/>
    </xf>
    <xf numFmtId="0" fontId="15" fillId="3" borderId="1" xfId="3" applyNumberFormat="1" applyFont="1" applyFill="1" applyBorder="1" applyAlignment="1" applyProtection="1">
      <alignment horizontal="left"/>
    </xf>
    <xf numFmtId="0" fontId="15" fillId="3" borderId="1" xfId="3" applyNumberFormat="1" applyFont="1" applyFill="1" applyBorder="1" applyAlignment="1" applyProtection="1">
      <alignment horizontal="center"/>
    </xf>
    <xf numFmtId="168" fontId="18" fillId="3" borderId="1" xfId="1" applyNumberFormat="1" applyFont="1" applyFill="1" applyBorder="1" applyAlignment="1" applyProtection="1">
      <alignment horizontal="center"/>
    </xf>
    <xf numFmtId="168" fontId="18" fillId="3" borderId="1" xfId="1" applyNumberFormat="1" applyFont="1" applyFill="1" applyBorder="1" applyAlignment="1" applyProtection="1"/>
    <xf numFmtId="0" fontId="18" fillId="3" borderId="2" xfId="3" applyNumberFormat="1" applyFont="1" applyFill="1" applyBorder="1" applyAlignment="1" applyProtection="1">
      <alignment horizontal="center"/>
    </xf>
    <xf numFmtId="0" fontId="20" fillId="8" borderId="5" xfId="3" applyNumberFormat="1" applyFont="1" applyFill="1" applyBorder="1" applyAlignment="1" applyProtection="1">
      <alignment horizontal="center"/>
    </xf>
    <xf numFmtId="0" fontId="18" fillId="3" borderId="5" xfId="3" applyNumberFormat="1" applyFont="1" applyFill="1" applyBorder="1" applyAlignment="1" applyProtection="1">
      <alignment horizontal="center"/>
    </xf>
    <xf numFmtId="168" fontId="22" fillId="0" borderId="0" xfId="1" applyNumberFormat="1" applyFont="1" applyFill="1" applyBorder="1" applyAlignment="1" applyProtection="1">
      <alignment vertical="center"/>
    </xf>
    <xf numFmtId="168" fontId="18" fillId="3" borderId="1" xfId="1" applyNumberFormat="1" applyFont="1" applyFill="1" applyBorder="1" applyAlignment="1" applyProtection="1">
      <alignment horizontal="center" vertical="center"/>
    </xf>
    <xf numFmtId="169" fontId="10" fillId="8" borderId="1" xfId="0" applyNumberFormat="1" applyFont="1" applyFill="1" applyBorder="1" applyAlignment="1" applyProtection="1">
      <alignment vertical="center" wrapText="1"/>
    </xf>
    <xf numFmtId="168" fontId="10" fillId="8" borderId="1" xfId="1" applyNumberFormat="1" applyFont="1" applyFill="1" applyBorder="1" applyAlignment="1" applyProtection="1">
      <alignment vertical="center" wrapText="1"/>
    </xf>
    <xf numFmtId="168" fontId="11" fillId="3" borderId="1" xfId="1" applyNumberFormat="1" applyFont="1" applyFill="1" applyBorder="1" applyAlignment="1" applyProtection="1">
      <alignment vertical="center" wrapText="1"/>
    </xf>
    <xf numFmtId="0" fontId="10" fillId="8" borderId="1" xfId="0" applyFont="1" applyFill="1" applyBorder="1" applyAlignment="1" applyProtection="1">
      <alignment horizontal="left" vertical="center" wrapText="1"/>
    </xf>
    <xf numFmtId="3" fontId="18" fillId="3" borderId="1" xfId="3" applyNumberFormat="1" applyFont="1" applyFill="1" applyBorder="1" applyAlignment="1" applyProtection="1">
      <alignment horizontal="center" vertical="center"/>
    </xf>
    <xf numFmtId="3" fontId="18" fillId="3" borderId="4" xfId="3" applyNumberFormat="1" applyFont="1" applyFill="1" applyBorder="1" applyAlignment="1" applyProtection="1">
      <alignment horizontal="center" vertical="center"/>
    </xf>
    <xf numFmtId="168" fontId="18" fillId="3" borderId="4" xfId="1" applyNumberFormat="1" applyFont="1" applyFill="1" applyBorder="1" applyAlignment="1" applyProtection="1">
      <alignment horizontal="center" vertical="center"/>
    </xf>
    <xf numFmtId="166" fontId="12" fillId="8" borderId="1" xfId="3" applyNumberFormat="1" applyFont="1" applyFill="1" applyBorder="1" applyAlignment="1" applyProtection="1">
      <alignment horizontal="center" vertical="center"/>
    </xf>
    <xf numFmtId="0" fontId="12" fillId="8" borderId="1" xfId="0" applyFont="1" applyFill="1" applyBorder="1" applyAlignment="1" applyProtection="1">
      <alignment horizontal="center" vertical="center" wrapText="1"/>
    </xf>
    <xf numFmtId="0" fontId="18" fillId="0" borderId="0" xfId="3" applyNumberFormat="1" applyFont="1" applyFill="1" applyBorder="1" applyAlignment="1" applyProtection="1">
      <alignment horizontal="center"/>
    </xf>
    <xf numFmtId="0" fontId="18" fillId="3" borderId="1" xfId="3" applyNumberFormat="1" applyFont="1" applyFill="1" applyBorder="1" applyAlignment="1" applyProtection="1">
      <alignment horizontal="center" wrapText="1"/>
    </xf>
    <xf numFmtId="0" fontId="4" fillId="0" borderId="1" xfId="0" applyFont="1" applyBorder="1" applyAlignment="1" applyProtection="1"/>
    <xf numFmtId="165" fontId="3" fillId="4" borderId="1" xfId="0" applyNumberFormat="1" applyFont="1" applyFill="1" applyBorder="1" applyAlignment="1" applyProtection="1"/>
    <xf numFmtId="166" fontId="12" fillId="8" borderId="2" xfId="3" applyNumberFormat="1" applyFont="1" applyFill="1" applyBorder="1" applyAlignment="1" applyProtection="1">
      <alignment vertical="center"/>
    </xf>
    <xf numFmtId="0" fontId="4" fillId="8" borderId="1" xfId="0" applyFont="1" applyFill="1" applyBorder="1" applyAlignment="1" applyProtection="1">
      <alignment horizontal="center" vertical="center" wrapText="1"/>
    </xf>
    <xf numFmtId="9" fontId="3" fillId="4" borderId="1" xfId="2" applyFont="1" applyFill="1" applyBorder="1" applyAlignment="1" applyProtection="1">
      <alignment horizontal="center"/>
      <protection locked="0"/>
    </xf>
    <xf numFmtId="0" fontId="18" fillId="3" borderId="1" xfId="3" applyNumberFormat="1" applyFont="1" applyFill="1" applyBorder="1" applyAlignment="1" applyProtection="1">
      <alignment horizontal="left" vertical="center"/>
    </xf>
    <xf numFmtId="168" fontId="10" fillId="8" borderId="2" xfId="1" applyNumberFormat="1" applyFont="1" applyFill="1" applyBorder="1" applyAlignment="1" applyProtection="1">
      <alignment vertical="center" wrapText="1"/>
    </xf>
    <xf numFmtId="166" fontId="12" fillId="8" borderId="2" xfId="3" applyNumberFormat="1" applyFont="1" applyFill="1" applyBorder="1" applyAlignment="1" applyProtection="1">
      <alignment horizontal="center" vertical="center"/>
    </xf>
    <xf numFmtId="0" fontId="12" fillId="8" borderId="2" xfId="0" applyFont="1" applyFill="1" applyBorder="1" applyAlignment="1" applyProtection="1">
      <alignment horizontal="center" vertical="center" wrapText="1"/>
    </xf>
    <xf numFmtId="0" fontId="4" fillId="8" borderId="12" xfId="0" applyFont="1" applyFill="1" applyBorder="1" applyProtection="1"/>
    <xf numFmtId="0" fontId="4" fillId="8" borderId="6" xfId="0" applyFont="1" applyFill="1" applyBorder="1" applyProtection="1"/>
    <xf numFmtId="164" fontId="9" fillId="4" borderId="1" xfId="1" applyFont="1" applyFill="1" applyBorder="1" applyAlignment="1" applyProtection="1">
      <alignment horizontal="right" vertical="center"/>
      <protection locked="0"/>
    </xf>
    <xf numFmtId="0" fontId="15" fillId="3" borderId="1" xfId="3" applyNumberFormat="1" applyFont="1" applyFill="1" applyBorder="1" applyProtection="1"/>
    <xf numFmtId="0" fontId="12" fillId="3" borderId="1" xfId="3" applyNumberFormat="1" applyFont="1" applyFill="1" applyBorder="1" applyProtection="1"/>
    <xf numFmtId="9" fontId="18" fillId="3" borderId="1" xfId="3" applyNumberFormat="1" applyFont="1" applyFill="1" applyBorder="1" applyAlignment="1" applyProtection="1">
      <alignment horizontal="center"/>
    </xf>
    <xf numFmtId="9" fontId="11" fillId="3" borderId="1" xfId="3" applyNumberFormat="1" applyFont="1" applyFill="1" applyBorder="1" applyAlignment="1" applyProtection="1">
      <alignment horizontal="center"/>
    </xf>
    <xf numFmtId="0" fontId="12" fillId="3" borderId="2" xfId="3" applyNumberFormat="1" applyFont="1" applyFill="1" applyBorder="1" applyProtection="1"/>
    <xf numFmtId="1" fontId="11" fillId="3" borderId="1" xfId="3" applyNumberFormat="1" applyFont="1" applyFill="1" applyBorder="1" applyAlignment="1" applyProtection="1">
      <alignment horizontal="center"/>
    </xf>
    <xf numFmtId="9" fontId="12" fillId="3" borderId="1" xfId="2" applyFont="1" applyFill="1" applyBorder="1" applyProtection="1"/>
    <xf numFmtId="0" fontId="14" fillId="0" borderId="0" xfId="3" applyFont="1" applyFill="1" applyAlignment="1" applyProtection="1">
      <alignment horizontal="center"/>
    </xf>
    <xf numFmtId="168" fontId="11" fillId="3" borderId="1" xfId="1" applyNumberFormat="1" applyFont="1" applyFill="1" applyBorder="1" applyAlignment="1" applyProtection="1">
      <alignment horizontal="center"/>
    </xf>
    <xf numFmtId="168" fontId="15" fillId="3" borderId="1" xfId="1" applyNumberFormat="1" applyFont="1" applyFill="1" applyBorder="1" applyAlignment="1" applyProtection="1">
      <alignment horizontal="center"/>
    </xf>
    <xf numFmtId="1" fontId="15" fillId="3" borderId="1" xfId="3" applyNumberFormat="1" applyFont="1" applyFill="1" applyBorder="1" applyAlignment="1" applyProtection="1">
      <alignment horizontal="center"/>
    </xf>
    <xf numFmtId="0" fontId="4" fillId="8" borderId="5" xfId="0" applyFont="1" applyFill="1" applyBorder="1" applyAlignment="1" applyProtection="1">
      <alignment horizontal="center"/>
    </xf>
    <xf numFmtId="0" fontId="10" fillId="3" borderId="1" xfId="3" applyFont="1" applyFill="1" applyBorder="1" applyAlignment="1" applyProtection="1">
      <alignment horizontal="center"/>
    </xf>
    <xf numFmtId="168" fontId="18" fillId="3" borderId="6" xfId="1" applyNumberFormat="1" applyFont="1" applyFill="1" applyBorder="1" applyAlignment="1" applyProtection="1">
      <alignment horizontal="center"/>
    </xf>
    <xf numFmtId="168" fontId="18" fillId="3" borderId="17" xfId="1" applyNumberFormat="1" applyFont="1" applyFill="1" applyBorder="1" applyAlignment="1" applyProtection="1">
      <alignment horizontal="center"/>
    </xf>
    <xf numFmtId="9" fontId="18" fillId="4" borderId="1" xfId="3" applyNumberFormat="1" applyFont="1" applyFill="1" applyBorder="1" applyAlignment="1" applyProtection="1">
      <alignment horizontal="center"/>
      <protection locked="0"/>
    </xf>
    <xf numFmtId="9" fontId="11" fillId="4" borderId="1" xfId="3" applyNumberFormat="1" applyFont="1" applyFill="1" applyBorder="1" applyAlignment="1" applyProtection="1">
      <alignment horizontal="center"/>
      <protection locked="0"/>
    </xf>
    <xf numFmtId="0" fontId="27" fillId="0" borderId="0" xfId="3" applyFont="1" applyFill="1" applyAlignment="1" applyProtection="1">
      <alignment horizontal="center"/>
    </xf>
    <xf numFmtId="9" fontId="12" fillId="3" borderId="1" xfId="2" applyNumberFormat="1" applyFont="1" applyFill="1" applyBorder="1" applyProtection="1"/>
    <xf numFmtId="10" fontId="12" fillId="3" borderId="1" xfId="2" applyNumberFormat="1" applyFont="1" applyFill="1" applyBorder="1" applyProtection="1"/>
    <xf numFmtId="9" fontId="20" fillId="3" borderId="1" xfId="3" applyNumberFormat="1" applyFont="1" applyFill="1" applyBorder="1" applyAlignment="1" applyProtection="1">
      <alignment horizontal="center"/>
    </xf>
    <xf numFmtId="0" fontId="27" fillId="0" borderId="0" xfId="3" applyFont="1" applyAlignment="1" applyProtection="1">
      <alignment horizontal="center"/>
    </xf>
    <xf numFmtId="9" fontId="12" fillId="3" borderId="1" xfId="3" applyNumberFormat="1" applyFont="1" applyFill="1" applyBorder="1" applyProtection="1"/>
    <xf numFmtId="169" fontId="18" fillId="4" borderId="1" xfId="5" applyNumberFormat="1" applyFont="1" applyFill="1" applyBorder="1" applyAlignment="1" applyProtection="1">
      <alignment horizontal="center"/>
      <protection locked="0"/>
    </xf>
    <xf numFmtId="168" fontId="18" fillId="4" borderId="1" xfId="1" applyNumberFormat="1" applyFont="1" applyFill="1" applyBorder="1" applyAlignment="1" applyProtection="1">
      <alignment vertical="center"/>
      <protection locked="0"/>
    </xf>
    <xf numFmtId="0" fontId="19" fillId="0" borderId="0" xfId="0" applyFont="1" applyProtection="1"/>
    <xf numFmtId="168" fontId="18" fillId="4" borderId="1" xfId="1" applyNumberFormat="1" applyFont="1" applyFill="1" applyBorder="1" applyAlignment="1" applyProtection="1">
      <alignment horizontal="center"/>
      <protection locked="0"/>
    </xf>
    <xf numFmtId="164" fontId="18" fillId="4" borderId="1" xfId="1" applyNumberFormat="1" applyFont="1" applyFill="1" applyBorder="1" applyAlignment="1" applyProtection="1">
      <alignment horizontal="center"/>
      <protection locked="0"/>
    </xf>
    <xf numFmtId="168" fontId="3" fillId="0" borderId="0" xfId="1" applyNumberFormat="1" applyFont="1" applyProtection="1"/>
    <xf numFmtId="168" fontId="4" fillId="0" borderId="0" xfId="1" applyNumberFormat="1" applyFont="1" applyProtection="1"/>
    <xf numFmtId="0" fontId="10" fillId="0" borderId="0" xfId="0" applyFont="1" applyProtection="1"/>
    <xf numFmtId="0" fontId="4" fillId="8" borderId="1" xfId="0" applyFont="1" applyFill="1" applyBorder="1" applyAlignment="1" applyProtection="1">
      <alignment horizontal="center" vertical="center"/>
    </xf>
    <xf numFmtId="168" fontId="4" fillId="8" borderId="1" xfId="1" applyNumberFormat="1" applyFont="1" applyFill="1" applyBorder="1" applyAlignment="1" applyProtection="1">
      <alignment horizontal="center" vertical="center" wrapText="1"/>
    </xf>
    <xf numFmtId="168" fontId="18" fillId="4" borderId="1" xfId="1" applyNumberFormat="1" applyFont="1" applyFill="1" applyBorder="1" applyAlignment="1" applyProtection="1">
      <alignment horizontal="center" vertical="center"/>
      <protection locked="0"/>
    </xf>
    <xf numFmtId="0" fontId="18" fillId="3" borderId="1" xfId="3" applyNumberFormat="1" applyFont="1" applyFill="1" applyBorder="1" applyAlignment="1" applyProtection="1">
      <alignment horizontal="center" vertical="center" wrapText="1"/>
    </xf>
    <xf numFmtId="0" fontId="3" fillId="3" borderId="1" xfId="0" applyFont="1" applyFill="1" applyBorder="1" applyAlignment="1" applyProtection="1">
      <alignment wrapText="1"/>
    </xf>
    <xf numFmtId="168" fontId="15" fillId="3" borderId="1" xfId="5" applyNumberFormat="1" applyFont="1" applyFill="1" applyBorder="1" applyAlignment="1" applyProtection="1">
      <alignment horizontal="center" vertical="center" wrapText="1"/>
    </xf>
    <xf numFmtId="0" fontId="15" fillId="3" borderId="2" xfId="3" applyNumberFormat="1" applyFont="1" applyFill="1" applyBorder="1" applyAlignment="1" applyProtection="1">
      <alignment horizontal="center" vertical="center" wrapText="1"/>
    </xf>
    <xf numFmtId="0" fontId="15" fillId="3" borderId="1" xfId="3" applyNumberFormat="1" applyFont="1" applyFill="1" applyBorder="1" applyAlignment="1" applyProtection="1">
      <alignment horizontal="center" vertical="center" wrapText="1"/>
    </xf>
    <xf numFmtId="168" fontId="15" fillId="3" borderId="2" xfId="5" applyNumberFormat="1" applyFont="1" applyFill="1" applyBorder="1" applyAlignment="1" applyProtection="1">
      <alignment horizontal="center" vertical="center" wrapText="1"/>
    </xf>
    <xf numFmtId="0" fontId="3" fillId="4" borderId="1" xfId="0" applyFont="1" applyFill="1" applyBorder="1" applyProtection="1">
      <protection locked="0"/>
    </xf>
    <xf numFmtId="0" fontId="3" fillId="3" borderId="1" xfId="0" applyFont="1" applyFill="1" applyBorder="1" applyProtection="1"/>
    <xf numFmtId="0" fontId="3" fillId="0" borderId="0" xfId="0" applyFont="1"/>
    <xf numFmtId="0" fontId="3" fillId="3" borderId="0" xfId="0" applyFont="1" applyFill="1"/>
    <xf numFmtId="0" fontId="3" fillId="0" borderId="0" xfId="0" applyFont="1" applyFill="1" applyBorder="1"/>
    <xf numFmtId="0" fontId="18" fillId="0" borderId="0" xfId="0" applyFont="1" applyFill="1" applyBorder="1" applyAlignment="1" applyProtection="1">
      <alignment horizontal="left" vertical="center"/>
    </xf>
    <xf numFmtId="0" fontId="18" fillId="0" borderId="0" xfId="0" applyFont="1" applyFill="1" applyBorder="1" applyAlignment="1" applyProtection="1">
      <alignment horizontal="center" vertical="center"/>
    </xf>
    <xf numFmtId="169" fontId="18" fillId="0" borderId="0" xfId="5" applyNumberFormat="1" applyFont="1" applyFill="1" applyBorder="1" applyAlignment="1" applyProtection="1">
      <alignment horizontal="center" vertical="center"/>
    </xf>
    <xf numFmtId="165" fontId="18" fillId="0" borderId="0" xfId="0" applyNumberFormat="1" applyFont="1" applyFill="1" applyBorder="1" applyAlignment="1" applyProtection="1">
      <alignment horizontal="center" vertical="center"/>
    </xf>
    <xf numFmtId="44" fontId="18" fillId="2" borderId="0" xfId="6" applyFont="1" applyFill="1" applyBorder="1" applyAlignment="1" applyProtection="1">
      <alignment horizontal="center" vertical="center"/>
    </xf>
    <xf numFmtId="44" fontId="18" fillId="0" borderId="0" xfId="6" applyFont="1" applyFill="1" applyBorder="1" applyAlignment="1" applyProtection="1">
      <alignment horizontal="center" vertical="center"/>
    </xf>
    <xf numFmtId="169" fontId="18" fillId="3" borderId="1" xfId="5" applyNumberFormat="1" applyFont="1" applyFill="1" applyBorder="1" applyAlignment="1" applyProtection="1">
      <alignment horizontal="center" vertical="center"/>
    </xf>
    <xf numFmtId="168" fontId="18" fillId="3" borderId="1" xfId="5" applyNumberFormat="1" applyFont="1" applyFill="1" applyBorder="1" applyAlignment="1" applyProtection="1">
      <alignment horizontal="center" vertical="center"/>
    </xf>
    <xf numFmtId="0" fontId="18" fillId="3" borderId="2"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0" xfId="0" applyFont="1" applyFill="1" applyBorder="1" applyAlignment="1" applyProtection="1">
      <alignment horizontal="center" vertical="center"/>
    </xf>
    <xf numFmtId="169" fontId="18" fillId="2" borderId="0" xfId="5" applyNumberFormat="1" applyFont="1" applyFill="1" applyBorder="1" applyAlignment="1" applyProtection="1">
      <alignment horizontal="center" vertical="center"/>
    </xf>
    <xf numFmtId="169" fontId="11" fillId="3" borderId="1" xfId="0" applyNumberFormat="1" applyFont="1" applyFill="1" applyBorder="1" applyAlignment="1" applyProtection="1">
      <alignment vertical="center" wrapText="1"/>
    </xf>
    <xf numFmtId="0" fontId="11" fillId="3" borderId="1" xfId="0" applyFont="1" applyFill="1" applyBorder="1" applyAlignment="1" applyProtection="1">
      <alignment horizontal="left" vertical="center" wrapText="1"/>
    </xf>
    <xf numFmtId="171" fontId="18" fillId="4" borderId="1" xfId="0" applyNumberFormat="1" applyFont="1" applyFill="1" applyBorder="1" applyAlignment="1" applyProtection="1">
      <alignment horizontal="center" vertical="center"/>
      <protection locked="0"/>
    </xf>
    <xf numFmtId="0" fontId="18" fillId="3" borderId="5" xfId="0" applyFont="1" applyFill="1" applyBorder="1" applyAlignment="1" applyProtection="1">
      <alignment horizontal="left" vertical="center"/>
    </xf>
    <xf numFmtId="171" fontId="18" fillId="4" borderId="6" xfId="0" applyNumberFormat="1" applyFont="1" applyFill="1" applyBorder="1" applyAlignment="1" applyProtection="1">
      <alignment horizontal="center" vertical="center"/>
      <protection locked="0"/>
    </xf>
    <xf numFmtId="0" fontId="3" fillId="6" borderId="1" xfId="0" applyFont="1" applyFill="1" applyBorder="1" applyProtection="1"/>
    <xf numFmtId="0" fontId="3" fillId="6" borderId="1" xfId="0" applyFont="1" applyFill="1" applyBorder="1"/>
    <xf numFmtId="0" fontId="23" fillId="0" borderId="0" xfId="0" applyFont="1" applyFill="1" applyAlignment="1" applyProtection="1">
      <alignment wrapText="1"/>
    </xf>
    <xf numFmtId="0" fontId="10" fillId="0" borderId="0" xfId="0" applyFont="1" applyFill="1" applyAlignment="1" applyProtection="1">
      <alignment wrapText="1"/>
    </xf>
    <xf numFmtId="0" fontId="11" fillId="0" borderId="0" xfId="0" applyFont="1" applyAlignment="1" applyProtection="1">
      <alignment wrapText="1"/>
    </xf>
    <xf numFmtId="0" fontId="11" fillId="3" borderId="1" xfId="0" applyFont="1" applyFill="1" applyBorder="1" applyAlignment="1" applyProtection="1">
      <alignment wrapText="1"/>
    </xf>
    <xf numFmtId="0" fontId="15" fillId="3" borderId="1" xfId="0" applyFont="1" applyFill="1" applyBorder="1" applyAlignment="1" applyProtection="1">
      <alignment horizontal="left" vertical="center" wrapText="1"/>
    </xf>
    <xf numFmtId="0" fontId="11" fillId="0" borderId="0" xfId="0" applyFont="1" applyAlignment="1" applyProtection="1">
      <alignment horizontal="center" wrapText="1"/>
    </xf>
    <xf numFmtId="168" fontId="11" fillId="0" borderId="0" xfId="5" applyNumberFormat="1" applyFont="1" applyAlignment="1" applyProtection="1">
      <alignment horizontal="center" wrapText="1"/>
    </xf>
    <xf numFmtId="0" fontId="10" fillId="0" borderId="0" xfId="0" applyFont="1" applyAlignment="1" applyProtection="1">
      <alignment horizontal="center" wrapText="1"/>
    </xf>
    <xf numFmtId="168" fontId="10" fillId="0" borderId="0" xfId="5" applyNumberFormat="1" applyFont="1" applyAlignment="1" applyProtection="1">
      <alignment horizontal="center" wrapText="1"/>
    </xf>
    <xf numFmtId="0" fontId="10" fillId="2" borderId="0" xfId="0" applyFont="1" applyFill="1" applyBorder="1" applyAlignment="1" applyProtection="1">
      <alignment wrapText="1"/>
    </xf>
    <xf numFmtId="0" fontId="11" fillId="2" borderId="0" xfId="0" applyFont="1" applyFill="1" applyBorder="1" applyAlignment="1" applyProtection="1">
      <alignment wrapText="1"/>
    </xf>
    <xf numFmtId="0" fontId="12" fillId="2" borderId="20" xfId="0" applyFont="1" applyFill="1" applyBorder="1" applyAlignment="1" applyProtection="1">
      <alignment horizontal="center" vertical="center" wrapText="1"/>
    </xf>
    <xf numFmtId="0" fontId="4" fillId="0" borderId="1" xfId="0" applyFont="1" applyBorder="1" applyAlignment="1" applyProtection="1">
      <alignment horizontal="left"/>
    </xf>
    <xf numFmtId="165" fontId="3" fillId="0" borderId="0" xfId="0" applyNumberFormat="1"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12" fillId="3" borderId="1" xfId="0" applyFont="1" applyFill="1" applyBorder="1" applyAlignment="1" applyProtection="1">
      <alignment horizontal="left" vertical="center" wrapText="1"/>
    </xf>
    <xf numFmtId="0" fontId="3" fillId="7" borderId="21" xfId="0" applyFont="1" applyFill="1" applyBorder="1" applyProtection="1"/>
    <xf numFmtId="0" fontId="3" fillId="0" borderId="20" xfId="0" applyFont="1" applyBorder="1" applyProtection="1"/>
    <xf numFmtId="0" fontId="3" fillId="0" borderId="18" xfId="0" applyFont="1" applyBorder="1" applyProtection="1"/>
    <xf numFmtId="0" fontId="3" fillId="7" borderId="19" xfId="0" applyFont="1" applyFill="1" applyBorder="1" applyProtection="1"/>
    <xf numFmtId="0" fontId="3" fillId="0" borderId="0" xfId="0" applyFont="1" applyBorder="1" applyProtection="1"/>
    <xf numFmtId="0" fontId="4" fillId="3" borderId="16" xfId="0" applyFont="1" applyFill="1" applyBorder="1" applyProtection="1"/>
    <xf numFmtId="0" fontId="3" fillId="3" borderId="17" xfId="0" applyFont="1" applyFill="1" applyBorder="1" applyProtection="1"/>
    <xf numFmtId="0" fontId="3" fillId="3" borderId="20" xfId="0" applyFont="1" applyFill="1" applyBorder="1" applyProtection="1"/>
    <xf numFmtId="0" fontId="3" fillId="3" borderId="21" xfId="0" applyFont="1" applyFill="1" applyBorder="1" applyProtection="1"/>
    <xf numFmtId="168" fontId="4" fillId="11" borderId="1" xfId="1" applyNumberFormat="1" applyFont="1" applyFill="1" applyBorder="1" applyAlignment="1" applyProtection="1">
      <alignment horizontal="center"/>
    </xf>
    <xf numFmtId="167" fontId="20" fillId="9" borderId="1" xfId="3" applyNumberFormat="1" applyFont="1" applyFill="1" applyBorder="1" applyAlignment="1" applyProtection="1">
      <alignment horizontal="center"/>
    </xf>
    <xf numFmtId="165" fontId="3" fillId="12" borderId="4" xfId="0" applyNumberFormat="1" applyFont="1" applyFill="1" applyBorder="1" applyProtection="1"/>
    <xf numFmtId="166" fontId="6" fillId="9" borderId="1" xfId="3" applyNumberFormat="1" applyFont="1" applyFill="1" applyBorder="1" applyAlignment="1" applyProtection="1">
      <alignment horizontal="center" vertical="center" wrapText="1"/>
    </xf>
    <xf numFmtId="168" fontId="7" fillId="9" borderId="1" xfId="3" applyNumberFormat="1" applyFont="1" applyFill="1" applyBorder="1" applyAlignment="1" applyProtection="1">
      <alignment horizontal="center"/>
    </xf>
    <xf numFmtId="168" fontId="7" fillId="12" borderId="1" xfId="3" applyNumberFormat="1" applyFont="1" applyFill="1" applyBorder="1" applyAlignment="1" applyProtection="1">
      <alignment horizontal="center"/>
    </xf>
    <xf numFmtId="166" fontId="6" fillId="9" borderId="1" xfId="3" applyNumberFormat="1" applyFont="1" applyFill="1" applyBorder="1" applyAlignment="1" applyProtection="1">
      <alignment horizontal="center" vertical="center"/>
    </xf>
    <xf numFmtId="166" fontId="6" fillId="9" borderId="2" xfId="3" applyNumberFormat="1" applyFont="1" applyFill="1" applyBorder="1" applyAlignment="1" applyProtection="1">
      <alignment horizontal="left" vertical="center" wrapText="1"/>
    </xf>
    <xf numFmtId="0" fontId="10" fillId="9" borderId="2" xfId="3" applyFont="1" applyFill="1" applyBorder="1" applyAlignment="1" applyProtection="1"/>
    <xf numFmtId="0" fontId="10" fillId="9" borderId="2" xfId="3" applyFont="1" applyFill="1" applyBorder="1" applyAlignment="1" applyProtection="1">
      <alignment horizontal="center"/>
    </xf>
    <xf numFmtId="0" fontId="10" fillId="9" borderId="1" xfId="3" applyFont="1" applyFill="1" applyBorder="1" applyAlignment="1" applyProtection="1">
      <alignment vertical="center"/>
    </xf>
    <xf numFmtId="0" fontId="10" fillId="9" borderId="2" xfId="3" applyFont="1" applyFill="1" applyBorder="1" applyAlignment="1" applyProtection="1">
      <alignment vertical="center" wrapText="1"/>
    </xf>
    <xf numFmtId="0" fontId="3" fillId="9" borderId="0" xfId="0" applyFont="1" applyFill="1"/>
    <xf numFmtId="168" fontId="12" fillId="12" borderId="1" xfId="1" applyNumberFormat="1" applyFont="1" applyFill="1" applyBorder="1" applyAlignment="1" applyProtection="1">
      <alignment horizontal="center"/>
    </xf>
    <xf numFmtId="168" fontId="12" fillId="3" borderId="1" xfId="1" applyNumberFormat="1" applyFont="1" applyFill="1" applyBorder="1" applyAlignment="1" applyProtection="1">
      <alignment horizontal="center"/>
    </xf>
    <xf numFmtId="173" fontId="11" fillId="3" borderId="1" xfId="3" applyNumberFormat="1" applyFont="1" applyFill="1" applyBorder="1" applyAlignment="1" applyProtection="1">
      <alignment horizontal="center"/>
    </xf>
    <xf numFmtId="173" fontId="10" fillId="3" borderId="1" xfId="3" applyNumberFormat="1" applyFont="1" applyFill="1" applyBorder="1" applyAlignment="1" applyProtection="1">
      <alignment horizontal="center"/>
    </xf>
    <xf numFmtId="166" fontId="11" fillId="3" borderId="1" xfId="3" applyNumberFormat="1" applyFont="1" applyFill="1" applyBorder="1" applyAlignment="1" applyProtection="1">
      <alignment horizontal="center"/>
    </xf>
    <xf numFmtId="166" fontId="10" fillId="3" borderId="1" xfId="3" applyNumberFormat="1" applyFont="1" applyFill="1" applyBorder="1" applyAlignment="1" applyProtection="1">
      <alignment horizontal="center"/>
    </xf>
    <xf numFmtId="166" fontId="11" fillId="3" borderId="1" xfId="2" applyNumberFormat="1" applyFont="1" applyFill="1" applyBorder="1" applyAlignment="1" applyProtection="1">
      <alignment horizontal="center"/>
    </xf>
    <xf numFmtId="166" fontId="10" fillId="3" borderId="1" xfId="2" applyNumberFormat="1" applyFont="1" applyFill="1" applyBorder="1" applyAlignment="1" applyProtection="1">
      <alignment horizontal="center"/>
    </xf>
    <xf numFmtId="1" fontId="12" fillId="3" borderId="1" xfId="3" applyNumberFormat="1" applyFont="1" applyFill="1" applyBorder="1" applyAlignment="1" applyProtection="1">
      <alignment horizontal="center"/>
    </xf>
    <xf numFmtId="0" fontId="12" fillId="3" borderId="1" xfId="3" applyNumberFormat="1" applyFont="1" applyFill="1" applyBorder="1" applyAlignment="1" applyProtection="1">
      <alignment horizontal="center"/>
    </xf>
    <xf numFmtId="0" fontId="14" fillId="9" borderId="6" xfId="3" applyFont="1" applyFill="1" applyBorder="1" applyAlignment="1" applyProtection="1">
      <alignment horizontal="center"/>
    </xf>
    <xf numFmtId="0" fontId="10" fillId="9" borderId="1" xfId="3" applyNumberFormat="1" applyFont="1" applyFill="1" applyBorder="1" applyAlignment="1" applyProtection="1">
      <alignment horizontal="center"/>
    </xf>
    <xf numFmtId="168" fontId="12" fillId="12" borderId="2" xfId="1" applyNumberFormat="1" applyFont="1" applyFill="1" applyBorder="1" applyAlignment="1" applyProtection="1">
      <alignment horizontal="center"/>
    </xf>
    <xf numFmtId="168" fontId="12" fillId="12" borderId="23" xfId="1" applyNumberFormat="1" applyFont="1" applyFill="1" applyBorder="1" applyAlignment="1" applyProtection="1">
      <alignment horizontal="center"/>
    </xf>
    <xf numFmtId="0" fontId="4" fillId="9" borderId="18" xfId="0" applyFont="1" applyFill="1" applyBorder="1" applyProtection="1"/>
    <xf numFmtId="0" fontId="4" fillId="9" borderId="4" xfId="0" applyFont="1" applyFill="1" applyBorder="1" applyAlignment="1" applyProtection="1"/>
    <xf numFmtId="0" fontId="4" fillId="9" borderId="1" xfId="0" applyFont="1" applyFill="1" applyBorder="1" applyAlignment="1" applyProtection="1">
      <alignment horizontal="center" vertical="center" wrapText="1"/>
    </xf>
    <xf numFmtId="0" fontId="4" fillId="9" borderId="16" xfId="0" applyFont="1" applyFill="1" applyBorder="1" applyProtection="1"/>
    <xf numFmtId="0" fontId="4" fillId="9" borderId="2" xfId="0" applyFont="1" applyFill="1" applyBorder="1" applyAlignment="1" applyProtection="1"/>
    <xf numFmtId="0" fontId="4" fillId="9" borderId="20" xfId="0" applyFont="1" applyFill="1" applyBorder="1" applyProtection="1"/>
    <xf numFmtId="164" fontId="4" fillId="9" borderId="1" xfId="1" applyFont="1" applyFill="1" applyBorder="1" applyProtection="1"/>
    <xf numFmtId="0" fontId="4" fillId="9" borderId="12" xfId="0" applyFont="1" applyFill="1" applyBorder="1" applyProtection="1"/>
    <xf numFmtId="0" fontId="4" fillId="9" borderId="1" xfId="0" applyFont="1" applyFill="1" applyBorder="1" applyProtection="1"/>
    <xf numFmtId="165" fontId="3" fillId="12" borderId="1" xfId="0" applyNumberFormat="1" applyFont="1" applyFill="1" applyBorder="1" applyProtection="1"/>
    <xf numFmtId="165" fontId="4" fillId="12" borderId="1" xfId="0" applyNumberFormat="1" applyFont="1" applyFill="1" applyBorder="1" applyProtection="1"/>
    <xf numFmtId="167" fontId="3" fillId="12" borderId="1" xfId="0" applyNumberFormat="1" applyFont="1" applyFill="1" applyBorder="1" applyProtection="1"/>
    <xf numFmtId="165" fontId="18" fillId="12" borderId="39" xfId="2" applyNumberFormat="1" applyFont="1" applyFill="1" applyBorder="1" applyAlignment="1" applyProtection="1">
      <alignment horizontal="center" vertical="center"/>
    </xf>
    <xf numFmtId="0" fontId="11" fillId="3" borderId="41" xfId="0" applyFont="1" applyFill="1" applyBorder="1" applyAlignment="1" applyProtection="1">
      <alignment vertical="center" wrapText="1"/>
    </xf>
    <xf numFmtId="0" fontId="20" fillId="3" borderId="42" xfId="0" applyFont="1" applyFill="1" applyBorder="1" applyAlignment="1" applyProtection="1">
      <alignment horizontal="left" vertical="center" wrapText="1"/>
    </xf>
    <xf numFmtId="165" fontId="3" fillId="12" borderId="6" xfId="0" applyNumberFormat="1" applyFont="1" applyFill="1" applyBorder="1" applyProtection="1"/>
    <xf numFmtId="0" fontId="4" fillId="9" borderId="44" xfId="0" applyFont="1" applyFill="1" applyBorder="1" applyProtection="1"/>
    <xf numFmtId="0" fontId="4" fillId="9" borderId="37" xfId="0" applyFont="1" applyFill="1" applyBorder="1" applyAlignment="1" applyProtection="1">
      <alignment horizontal="center" vertical="center" wrapText="1"/>
    </xf>
    <xf numFmtId="165" fontId="3" fillId="12" borderId="36" xfId="0" applyNumberFormat="1" applyFont="1" applyFill="1" applyBorder="1" applyProtection="1"/>
    <xf numFmtId="165" fontId="3" fillId="12" borderId="37" xfId="0" applyNumberFormat="1" applyFont="1" applyFill="1" applyBorder="1" applyProtection="1"/>
    <xf numFmtId="165" fontId="4" fillId="12" borderId="38" xfId="0" applyNumberFormat="1" applyFont="1" applyFill="1" applyBorder="1" applyProtection="1"/>
    <xf numFmtId="165" fontId="4" fillId="12" borderId="39" xfId="0" applyNumberFormat="1" applyFont="1" applyFill="1" applyBorder="1" applyProtection="1"/>
    <xf numFmtId="0" fontId="2" fillId="0" borderId="0" xfId="0" applyFont="1" applyFill="1" applyBorder="1"/>
    <xf numFmtId="0" fontId="4" fillId="9" borderId="5" xfId="0" applyFont="1" applyFill="1" applyBorder="1" applyProtection="1"/>
    <xf numFmtId="0" fontId="4" fillId="9" borderId="6" xfId="0" applyFont="1" applyFill="1" applyBorder="1" applyProtection="1"/>
    <xf numFmtId="0" fontId="31" fillId="0" borderId="0" xfId="0" applyFont="1" applyProtection="1"/>
    <xf numFmtId="0" fontId="8" fillId="0" borderId="0" xfId="0" applyFont="1" applyFill="1" applyBorder="1" applyProtection="1"/>
    <xf numFmtId="0" fontId="12" fillId="9" borderId="36" xfId="0" applyFont="1" applyFill="1" applyBorder="1" applyAlignment="1" applyProtection="1">
      <alignment horizontal="center" vertical="center" wrapText="1"/>
    </xf>
    <xf numFmtId="0" fontId="12" fillId="9" borderId="37" xfId="0" applyFont="1" applyFill="1" applyBorder="1" applyAlignment="1" applyProtection="1">
      <alignment horizontal="center" vertical="center" wrapText="1"/>
    </xf>
    <xf numFmtId="0" fontId="3" fillId="3" borderId="10" xfId="0" applyFont="1" applyFill="1" applyBorder="1" applyProtection="1"/>
    <xf numFmtId="0" fontId="31" fillId="0" borderId="0" xfId="0" applyFont="1" applyAlignment="1" applyProtection="1">
      <alignment wrapText="1"/>
    </xf>
    <xf numFmtId="0" fontId="3" fillId="0" borderId="0" xfId="0" applyFont="1" applyFill="1" applyBorder="1" applyAlignment="1" applyProtection="1">
      <alignment wrapText="1"/>
    </xf>
    <xf numFmtId="0" fontId="4" fillId="3" borderId="6" xfId="0" applyFont="1" applyFill="1" applyBorder="1" applyAlignment="1" applyProtection="1">
      <alignment horizontal="center" wrapText="1"/>
    </xf>
    <xf numFmtId="0" fontId="3" fillId="3" borderId="29" xfId="0" applyFont="1" applyFill="1" applyBorder="1" applyProtection="1"/>
    <xf numFmtId="0" fontId="4" fillId="3" borderId="0" xfId="0" applyFont="1" applyFill="1" applyBorder="1" applyAlignment="1" applyProtection="1">
      <alignment horizontal="center"/>
    </xf>
    <xf numFmtId="0" fontId="4" fillId="3" borderId="6"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3" borderId="0" xfId="0" applyFont="1" applyFill="1" applyBorder="1" applyAlignment="1" applyProtection="1">
      <alignment horizontal="center" vertical="center" wrapText="1"/>
    </xf>
    <xf numFmtId="0" fontId="3" fillId="3" borderId="3" xfId="0" applyFont="1" applyFill="1" applyBorder="1" applyProtection="1"/>
    <xf numFmtId="0" fontId="3" fillId="10" borderId="0" xfId="0" applyFont="1" applyFill="1" applyProtection="1"/>
    <xf numFmtId="168" fontId="11" fillId="12" borderId="1" xfId="1" applyNumberFormat="1" applyFont="1" applyFill="1" applyBorder="1" applyAlignment="1" applyProtection="1">
      <alignment vertical="center" wrapText="1"/>
    </xf>
    <xf numFmtId="169" fontId="11" fillId="12" borderId="1" xfId="0" applyNumberFormat="1" applyFont="1" applyFill="1" applyBorder="1" applyAlignment="1" applyProtection="1">
      <alignment vertical="center" wrapText="1"/>
    </xf>
    <xf numFmtId="0" fontId="10" fillId="9" borderId="1" xfId="0" applyFont="1" applyFill="1" applyBorder="1" applyAlignment="1" applyProtection="1">
      <alignment horizontal="center" vertical="center" wrapText="1"/>
    </xf>
    <xf numFmtId="169" fontId="10" fillId="9" borderId="1" xfId="0" applyNumberFormat="1" applyFont="1" applyFill="1" applyBorder="1" applyAlignment="1" applyProtection="1">
      <alignment vertical="center" wrapText="1"/>
    </xf>
    <xf numFmtId="168" fontId="10" fillId="9" borderId="1" xfId="1" applyNumberFormat="1" applyFont="1" applyFill="1" applyBorder="1" applyAlignment="1" applyProtection="1">
      <alignment vertical="center" wrapText="1"/>
    </xf>
    <xf numFmtId="166" fontId="12" fillId="9" borderId="2" xfId="3" applyNumberFormat="1" applyFont="1" applyFill="1" applyBorder="1" applyAlignment="1" applyProtection="1">
      <alignment horizontal="left" vertical="center" wrapText="1"/>
    </xf>
    <xf numFmtId="169" fontId="12" fillId="9" borderId="2" xfId="5" applyNumberFormat="1" applyFont="1" applyFill="1" applyBorder="1" applyAlignment="1" applyProtection="1">
      <alignment horizontal="center" vertical="center" wrapText="1"/>
    </xf>
    <xf numFmtId="166" fontId="20" fillId="9" borderId="1" xfId="3" applyNumberFormat="1" applyFont="1" applyFill="1" applyBorder="1" applyAlignment="1" applyProtection="1">
      <alignment horizontal="center" wrapText="1"/>
    </xf>
    <xf numFmtId="0" fontId="12" fillId="9" borderId="1" xfId="3" applyFont="1" applyFill="1" applyBorder="1" applyAlignment="1" applyProtection="1">
      <alignment vertical="center"/>
    </xf>
    <xf numFmtId="0" fontId="4" fillId="9" borderId="1" xfId="0" applyFont="1" applyFill="1" applyBorder="1" applyAlignment="1" applyProtection="1"/>
    <xf numFmtId="166" fontId="12" fillId="9" borderId="5" xfId="3" applyNumberFormat="1" applyFont="1" applyFill="1" applyBorder="1" applyAlignment="1" applyProtection="1">
      <alignment horizontal="center" vertical="center" wrapText="1"/>
    </xf>
    <xf numFmtId="166" fontId="20" fillId="9" borderId="5" xfId="3" applyNumberFormat="1" applyFont="1" applyFill="1" applyBorder="1" applyAlignment="1" applyProtection="1">
      <alignment horizontal="center" wrapText="1"/>
    </xf>
    <xf numFmtId="0" fontId="20" fillId="9" borderId="5" xfId="3" applyNumberFormat="1" applyFont="1" applyFill="1" applyBorder="1" applyAlignment="1" applyProtection="1">
      <alignment horizontal="center"/>
    </xf>
    <xf numFmtId="0" fontId="3" fillId="9" borderId="6" xfId="0" applyFont="1" applyFill="1" applyBorder="1" applyProtection="1"/>
    <xf numFmtId="165" fontId="4" fillId="12" borderId="1" xfId="0" applyNumberFormat="1" applyFont="1" applyFill="1" applyBorder="1" applyAlignment="1" applyProtection="1"/>
    <xf numFmtId="0" fontId="4" fillId="9" borderId="1" xfId="0" applyFont="1" applyFill="1" applyBorder="1" applyAlignment="1" applyProtection="1">
      <alignment wrapText="1"/>
    </xf>
    <xf numFmtId="166" fontId="20" fillId="9" borderId="1" xfId="3" applyNumberFormat="1" applyFont="1" applyFill="1" applyBorder="1" applyAlignment="1" applyProtection="1">
      <alignment horizontal="center" vertical="center" wrapText="1"/>
    </xf>
    <xf numFmtId="168" fontId="18" fillId="3" borderId="1" xfId="1" applyNumberFormat="1" applyFont="1" applyFill="1" applyBorder="1" applyAlignment="1" applyProtection="1">
      <alignment vertical="center"/>
    </xf>
    <xf numFmtId="0" fontId="6" fillId="9" borderId="1" xfId="0" applyFont="1" applyFill="1" applyBorder="1" applyAlignment="1" applyProtection="1">
      <alignment horizontal="left" vertical="center"/>
    </xf>
    <xf numFmtId="0" fontId="6" fillId="9" borderId="1" xfId="0" applyFont="1" applyFill="1" applyBorder="1" applyAlignment="1" applyProtection="1">
      <alignment horizontal="center" vertical="center"/>
    </xf>
    <xf numFmtId="0" fontId="6" fillId="9" borderId="1" xfId="0" applyFont="1" applyFill="1" applyBorder="1" applyAlignment="1" applyProtection="1">
      <alignment horizontal="center" vertical="center" wrapText="1"/>
    </xf>
    <xf numFmtId="0" fontId="10" fillId="9" borderId="1" xfId="3" applyFont="1" applyFill="1" applyBorder="1" applyAlignment="1" applyProtection="1"/>
    <xf numFmtId="166" fontId="12" fillId="9" borderId="1" xfId="3" applyNumberFormat="1" applyFont="1" applyFill="1" applyBorder="1" applyAlignment="1" applyProtection="1">
      <alignment horizontal="center"/>
    </xf>
    <xf numFmtId="166" fontId="12" fillId="9" borderId="1" xfId="3" applyNumberFormat="1" applyFont="1" applyFill="1" applyBorder="1" applyAlignment="1" applyProtection="1">
      <alignment horizontal="center" wrapText="1"/>
    </xf>
    <xf numFmtId="166" fontId="12" fillId="9" borderId="6" xfId="3" applyNumberFormat="1" applyFont="1" applyFill="1" applyBorder="1" applyAlignment="1" applyProtection="1">
      <alignment horizontal="center" wrapText="1"/>
    </xf>
    <xf numFmtId="166" fontId="12" fillId="9" borderId="17" xfId="3" applyNumberFormat="1" applyFont="1" applyFill="1" applyBorder="1" applyAlignment="1" applyProtection="1">
      <alignment horizontal="center" wrapText="1"/>
    </xf>
    <xf numFmtId="166" fontId="12" fillId="9" borderId="2" xfId="3" applyNumberFormat="1" applyFont="1" applyFill="1" applyBorder="1" applyAlignment="1" applyProtection="1">
      <alignment horizontal="center" wrapText="1"/>
    </xf>
    <xf numFmtId="0" fontId="12" fillId="9" borderId="2" xfId="3" applyFont="1" applyFill="1" applyBorder="1" applyProtection="1"/>
    <xf numFmtId="166" fontId="12" fillId="14" borderId="1" xfId="3" applyNumberFormat="1" applyFont="1" applyFill="1" applyBorder="1" applyAlignment="1" applyProtection="1">
      <alignment horizontal="center" wrapText="1"/>
    </xf>
    <xf numFmtId="0" fontId="11" fillId="9" borderId="12" xfId="3" applyFont="1" applyFill="1" applyBorder="1" applyAlignment="1" applyProtection="1">
      <alignment horizontal="center"/>
    </xf>
    <xf numFmtId="0" fontId="16" fillId="9" borderId="6" xfId="3" applyFont="1" applyFill="1" applyBorder="1" applyAlignment="1" applyProtection="1">
      <alignment horizontal="left"/>
    </xf>
    <xf numFmtId="0" fontId="9" fillId="0" borderId="0" xfId="0" applyFont="1" applyFill="1" applyBorder="1" applyAlignment="1" applyProtection="1">
      <alignment horizontal="left" vertical="center"/>
    </xf>
    <xf numFmtId="0" fontId="10" fillId="9" borderId="6" xfId="0" applyFont="1" applyFill="1" applyBorder="1" applyAlignment="1" applyProtection="1">
      <alignment vertical="center" wrapText="1"/>
    </xf>
    <xf numFmtId="0" fontId="10" fillId="9" borderId="5" xfId="0" applyFont="1" applyFill="1" applyBorder="1" applyAlignment="1" applyProtection="1">
      <alignment horizontal="left" vertical="center" wrapText="1"/>
    </xf>
    <xf numFmtId="168" fontId="10" fillId="9" borderId="6" xfId="0" applyNumberFormat="1" applyFont="1" applyFill="1" applyBorder="1" applyAlignment="1" applyProtection="1">
      <alignment vertical="center" wrapText="1"/>
    </xf>
    <xf numFmtId="44" fontId="12" fillId="9" borderId="1" xfId="6" applyFont="1" applyFill="1" applyBorder="1" applyAlignment="1" applyProtection="1">
      <alignment horizontal="center" vertical="center" wrapText="1"/>
    </xf>
    <xf numFmtId="0" fontId="10" fillId="9" borderId="0" xfId="0" applyFont="1" applyFill="1" applyAlignment="1" applyProtection="1">
      <alignment vertical="center" wrapText="1"/>
    </xf>
    <xf numFmtId="0" fontId="10" fillId="9" borderId="1" xfId="0" applyFont="1" applyFill="1" applyBorder="1" applyAlignment="1" applyProtection="1">
      <alignment vertical="center" wrapText="1"/>
    </xf>
    <xf numFmtId="0" fontId="10" fillId="9" borderId="5" xfId="0" applyFont="1" applyFill="1" applyBorder="1" applyAlignment="1" applyProtection="1">
      <alignment horizontal="center" vertical="center" wrapText="1"/>
    </xf>
    <xf numFmtId="0" fontId="10" fillId="9" borderId="12" xfId="0" applyFont="1" applyFill="1" applyBorder="1" applyAlignment="1" applyProtection="1">
      <alignment horizontal="center" vertical="center" wrapText="1"/>
    </xf>
    <xf numFmtId="0" fontId="10" fillId="9" borderId="6" xfId="0" applyFont="1" applyFill="1" applyBorder="1" applyAlignment="1" applyProtection="1">
      <alignment horizontal="center" vertical="center" wrapText="1"/>
    </xf>
    <xf numFmtId="0" fontId="12" fillId="2" borderId="20" xfId="0" applyFont="1" applyFill="1" applyBorder="1" applyAlignment="1" applyProtection="1">
      <alignment horizontal="left" vertical="center" wrapText="1"/>
    </xf>
    <xf numFmtId="166" fontId="15" fillId="2" borderId="20" xfId="5" applyNumberFormat="1" applyFont="1" applyFill="1" applyBorder="1" applyAlignment="1" applyProtection="1">
      <alignment horizontal="center" vertical="center" wrapText="1"/>
    </xf>
    <xf numFmtId="9" fontId="15" fillId="2" borderId="20" xfId="5" applyNumberFormat="1" applyFont="1" applyFill="1" applyBorder="1" applyAlignment="1" applyProtection="1">
      <alignment horizontal="center" vertical="center" wrapText="1"/>
    </xf>
    <xf numFmtId="44" fontId="15" fillId="2" borderId="20" xfId="8" applyFont="1" applyFill="1" applyBorder="1" applyAlignment="1" applyProtection="1">
      <alignment horizontal="center" vertical="center" wrapText="1"/>
    </xf>
    <xf numFmtId="169" fontId="15" fillId="2" borderId="20" xfId="5" applyNumberFormat="1" applyFont="1" applyFill="1" applyBorder="1" applyAlignment="1" applyProtection="1">
      <alignment horizontal="center" vertical="center" wrapText="1"/>
    </xf>
    <xf numFmtId="166" fontId="15" fillId="2" borderId="20" xfId="2" applyNumberFormat="1" applyFont="1" applyFill="1" applyBorder="1" applyAlignment="1" applyProtection="1">
      <alignment horizontal="center" vertical="center" wrapText="1"/>
    </xf>
    <xf numFmtId="172" fontId="15" fillId="2" borderId="20" xfId="5" applyNumberFormat="1" applyFont="1" applyFill="1" applyBorder="1" applyAlignment="1" applyProtection="1">
      <alignment horizontal="center" vertical="center" wrapText="1"/>
    </xf>
    <xf numFmtId="172" fontId="12" fillId="2" borderId="0" xfId="5" applyNumberFormat="1" applyFont="1" applyFill="1" applyBorder="1" applyAlignment="1" applyProtection="1">
      <alignment horizontal="center" vertical="center" wrapText="1"/>
    </xf>
    <xf numFmtId="165" fontId="3" fillId="3" borderId="6" xfId="0" applyNumberFormat="1" applyFont="1" applyFill="1" applyBorder="1" applyProtection="1"/>
    <xf numFmtId="165" fontId="2" fillId="12" borderId="46" xfId="0" applyNumberFormat="1" applyFont="1" applyFill="1" applyBorder="1" applyAlignment="1">
      <alignment horizontal="center"/>
    </xf>
    <xf numFmtId="165" fontId="2" fillId="12" borderId="23" xfId="0" applyNumberFormat="1" applyFont="1" applyFill="1" applyBorder="1" applyAlignment="1">
      <alignment horizontal="center"/>
    </xf>
    <xf numFmtId="0" fontId="2" fillId="9" borderId="23" xfId="0" applyFont="1" applyFill="1" applyBorder="1" applyAlignment="1" applyProtection="1">
      <alignment horizontal="center" vertical="center"/>
    </xf>
    <xf numFmtId="0" fontId="3" fillId="9" borderId="10" xfId="0" applyFont="1" applyFill="1" applyBorder="1"/>
    <xf numFmtId="165" fontId="4" fillId="12" borderId="48" xfId="0" applyNumberFormat="1" applyFont="1" applyFill="1" applyBorder="1" applyAlignment="1">
      <alignment horizontal="center" vertical="center"/>
    </xf>
    <xf numFmtId="0" fontId="4" fillId="9" borderId="46" xfId="0" applyFont="1" applyFill="1" applyBorder="1" applyProtection="1"/>
    <xf numFmtId="0" fontId="4" fillId="9" borderId="24" xfId="0" applyFont="1" applyFill="1" applyBorder="1" applyProtection="1"/>
    <xf numFmtId="165" fontId="4" fillId="12" borderId="55" xfId="0" applyNumberFormat="1" applyFont="1" applyFill="1" applyBorder="1" applyAlignment="1">
      <alignment horizontal="center" vertical="center"/>
    </xf>
    <xf numFmtId="0" fontId="4" fillId="9" borderId="47" xfId="0" applyFont="1" applyFill="1" applyBorder="1" applyAlignment="1" applyProtection="1">
      <alignment horizontal="center"/>
    </xf>
    <xf numFmtId="0" fontId="2" fillId="9" borderId="26" xfId="0" applyFont="1" applyFill="1" applyBorder="1" applyAlignment="1" applyProtection="1">
      <alignment horizontal="center" wrapText="1"/>
    </xf>
    <xf numFmtId="0" fontId="2" fillId="9" borderId="23" xfId="0" applyFont="1" applyFill="1" applyBorder="1" applyAlignment="1" applyProtection="1">
      <alignment horizontal="center" wrapText="1"/>
    </xf>
    <xf numFmtId="0" fontId="4" fillId="9" borderId="23" xfId="0" applyFont="1" applyFill="1" applyBorder="1" applyAlignment="1" applyProtection="1">
      <alignment horizontal="center"/>
    </xf>
    <xf numFmtId="165" fontId="4" fillId="12" borderId="40" xfId="0" applyNumberFormat="1" applyFont="1" applyFill="1" applyBorder="1" applyAlignment="1">
      <alignment horizontal="center" vertical="center"/>
    </xf>
    <xf numFmtId="165" fontId="4" fillId="12" borderId="41" xfId="0" applyNumberFormat="1" applyFont="1" applyFill="1" applyBorder="1" applyAlignment="1">
      <alignment horizontal="center" vertical="center"/>
    </xf>
    <xf numFmtId="165" fontId="4" fillId="12" borderId="42" xfId="0" applyNumberFormat="1" applyFont="1" applyFill="1" applyBorder="1" applyAlignment="1">
      <alignment horizontal="center" vertical="center"/>
    </xf>
    <xf numFmtId="0" fontId="2" fillId="9" borderId="28" xfId="0" applyFont="1" applyFill="1" applyBorder="1" applyAlignment="1" applyProtection="1">
      <alignment horizontal="center" wrapText="1"/>
    </xf>
    <xf numFmtId="165" fontId="2" fillId="12" borderId="55" xfId="0" applyNumberFormat="1" applyFont="1" applyFill="1" applyBorder="1" applyAlignment="1">
      <alignment horizontal="center" vertical="center"/>
    </xf>
    <xf numFmtId="165" fontId="2" fillId="12" borderId="48" xfId="0" applyNumberFormat="1" applyFont="1" applyFill="1" applyBorder="1" applyAlignment="1">
      <alignment horizontal="center" vertical="center"/>
    </xf>
    <xf numFmtId="165" fontId="2" fillId="12" borderId="28" xfId="0" applyNumberFormat="1" applyFont="1" applyFill="1" applyBorder="1" applyAlignment="1">
      <alignment horizontal="center"/>
    </xf>
    <xf numFmtId="0" fontId="4" fillId="9" borderId="24" xfId="0" applyFont="1" applyFill="1" applyBorder="1" applyAlignment="1" applyProtection="1">
      <alignment horizontal="center"/>
    </xf>
    <xf numFmtId="165" fontId="4" fillId="12" borderId="43" xfId="0" applyNumberFormat="1" applyFont="1" applyFill="1" applyBorder="1" applyAlignment="1">
      <alignment horizontal="center" vertical="center"/>
    </xf>
    <xf numFmtId="165" fontId="4" fillId="12" borderId="56" xfId="0" applyNumberFormat="1" applyFont="1" applyFill="1" applyBorder="1" applyAlignment="1">
      <alignment horizontal="center" vertical="center"/>
    </xf>
    <xf numFmtId="0" fontId="4" fillId="9" borderId="28" xfId="0" applyFont="1" applyFill="1" applyBorder="1" applyAlignment="1" applyProtection="1">
      <alignment horizontal="center"/>
    </xf>
    <xf numFmtId="0" fontId="4" fillId="9" borderId="25" xfId="0" applyFont="1" applyFill="1" applyBorder="1" applyAlignment="1" applyProtection="1">
      <alignment horizontal="center"/>
    </xf>
    <xf numFmtId="165" fontId="2" fillId="12" borderId="25" xfId="0" applyNumberFormat="1" applyFont="1" applyFill="1" applyBorder="1" applyAlignment="1">
      <alignment horizontal="center"/>
    </xf>
    <xf numFmtId="165" fontId="29" fillId="0" borderId="0" xfId="0" applyNumberFormat="1" applyFont="1" applyFill="1" applyBorder="1" applyAlignment="1" applyProtection="1">
      <alignment horizontal="left"/>
    </xf>
    <xf numFmtId="165" fontId="3" fillId="12" borderId="19" xfId="0" applyNumberFormat="1" applyFont="1" applyFill="1" applyBorder="1" applyProtection="1"/>
    <xf numFmtId="165" fontId="4" fillId="12" borderId="26" xfId="0" applyNumberFormat="1" applyFont="1" applyFill="1" applyBorder="1" applyProtection="1"/>
    <xf numFmtId="165" fontId="4" fillId="12" borderId="27" xfId="0" applyNumberFormat="1" applyFont="1" applyFill="1" applyBorder="1" applyProtection="1"/>
    <xf numFmtId="165" fontId="4" fillId="12" borderId="23" xfId="0" applyNumberFormat="1" applyFont="1" applyFill="1" applyBorder="1" applyProtection="1"/>
    <xf numFmtId="0" fontId="4" fillId="3" borderId="2" xfId="0" applyFont="1" applyFill="1" applyBorder="1" applyAlignment="1" applyProtection="1">
      <alignment horizontal="center" vertical="center" wrapText="1"/>
    </xf>
    <xf numFmtId="165" fontId="3" fillId="12" borderId="18" xfId="0" applyNumberFormat="1" applyFont="1" applyFill="1" applyBorder="1" applyProtection="1"/>
    <xf numFmtId="165" fontId="4" fillId="12" borderId="24" xfId="0" applyNumberFormat="1" applyFont="1" applyFill="1" applyBorder="1" applyProtection="1"/>
    <xf numFmtId="0" fontId="4" fillId="3" borderId="57" xfId="0" applyFont="1" applyFill="1" applyBorder="1" applyAlignment="1" applyProtection="1">
      <alignment horizontal="center" wrapText="1"/>
    </xf>
    <xf numFmtId="0" fontId="4" fillId="3" borderId="41" xfId="0" applyFont="1" applyFill="1" applyBorder="1" applyAlignment="1" applyProtection="1">
      <alignment horizontal="center"/>
    </xf>
    <xf numFmtId="0" fontId="4" fillId="3" borderId="58" xfId="0" applyFont="1" applyFill="1" applyBorder="1" applyAlignment="1" applyProtection="1">
      <alignment horizontal="center" vertical="center" wrapText="1"/>
    </xf>
    <xf numFmtId="0" fontId="4" fillId="9" borderId="41" xfId="0" applyFont="1" applyFill="1" applyBorder="1" applyProtection="1"/>
    <xf numFmtId="165" fontId="4" fillId="12" borderId="40" xfId="0" applyNumberFormat="1" applyFont="1" applyFill="1" applyBorder="1" applyProtection="1"/>
    <xf numFmtId="165" fontId="4" fillId="12" borderId="41" xfId="0" applyNumberFormat="1" applyFont="1" applyFill="1" applyBorder="1" applyProtection="1"/>
    <xf numFmtId="165" fontId="4" fillId="12" borderId="58" xfId="0" applyNumberFormat="1" applyFont="1" applyFill="1" applyBorder="1" applyProtection="1"/>
    <xf numFmtId="168" fontId="4" fillId="12" borderId="1" xfId="1" applyNumberFormat="1" applyFont="1" applyFill="1" applyBorder="1" applyAlignment="1" applyProtection="1">
      <alignment horizontal="right"/>
    </xf>
    <xf numFmtId="165" fontId="4" fillId="9" borderId="14" xfId="0" applyNumberFormat="1" applyFont="1" applyFill="1" applyBorder="1" applyProtection="1"/>
    <xf numFmtId="165" fontId="12" fillId="3" borderId="50" xfId="1" applyNumberFormat="1" applyFont="1" applyFill="1" applyBorder="1" applyAlignment="1" applyProtection="1">
      <alignment horizontal="center" vertical="center" wrapText="1"/>
    </xf>
    <xf numFmtId="165" fontId="12" fillId="3" borderId="36" xfId="1" applyNumberFormat="1" applyFont="1" applyFill="1" applyBorder="1" applyAlignment="1" applyProtection="1">
      <alignment horizontal="center" vertical="center" wrapText="1"/>
    </xf>
    <xf numFmtId="9" fontId="15" fillId="3" borderId="1" xfId="5" applyNumberFormat="1" applyFont="1" applyFill="1" applyBorder="1" applyAlignment="1" applyProtection="1">
      <alignment horizontal="center" vertical="center" wrapText="1"/>
    </xf>
    <xf numFmtId="169" fontId="15" fillId="3" borderId="1" xfId="5" applyNumberFormat="1" applyFont="1" applyFill="1" applyBorder="1" applyAlignment="1" applyProtection="1">
      <alignment horizontal="center" vertical="center" wrapText="1"/>
    </xf>
    <xf numFmtId="172" fontId="15" fillId="3" borderId="1" xfId="5" applyNumberFormat="1" applyFont="1" applyFill="1" applyBorder="1" applyAlignment="1" applyProtection="1">
      <alignment horizontal="center" vertical="center" wrapText="1"/>
    </xf>
    <xf numFmtId="168" fontId="12" fillId="0" borderId="0" xfId="5" applyNumberFormat="1" applyFont="1" applyFill="1" applyBorder="1" applyAlignment="1" applyProtection="1">
      <alignment horizontal="center" vertical="center" wrapText="1"/>
    </xf>
    <xf numFmtId="166" fontId="12" fillId="0" borderId="0" xfId="2" applyNumberFormat="1" applyFont="1" applyFill="1" applyBorder="1" applyAlignment="1" applyProtection="1">
      <alignment horizontal="center" vertical="center" wrapText="1"/>
    </xf>
    <xf numFmtId="165" fontId="12" fillId="0" borderId="0" xfId="1" applyNumberFormat="1" applyFont="1" applyFill="1" applyBorder="1" applyAlignment="1" applyProtection="1">
      <alignment horizontal="center" vertical="center" wrapText="1"/>
    </xf>
    <xf numFmtId="44" fontId="15" fillId="2" borderId="0" xfId="8" applyFont="1" applyFill="1" applyBorder="1" applyAlignment="1" applyProtection="1">
      <alignment horizontal="center" vertical="center" wrapText="1"/>
    </xf>
    <xf numFmtId="10" fontId="3" fillId="0" borderId="0" xfId="2" applyNumberFormat="1" applyFont="1" applyProtection="1"/>
    <xf numFmtId="10" fontId="12" fillId="3" borderId="37" xfId="2" applyNumberFormat="1" applyFont="1" applyFill="1" applyBorder="1" applyAlignment="1" applyProtection="1">
      <alignment horizontal="center" vertical="center" wrapText="1"/>
    </xf>
    <xf numFmtId="10" fontId="12" fillId="0" borderId="0" xfId="2" applyNumberFormat="1" applyFont="1" applyFill="1" applyBorder="1" applyAlignment="1" applyProtection="1">
      <alignment horizontal="center" vertical="center" wrapText="1"/>
    </xf>
    <xf numFmtId="165" fontId="35" fillId="3" borderId="36" xfId="1" applyNumberFormat="1" applyFont="1" applyFill="1" applyBorder="1" applyAlignment="1" applyProtection="1">
      <alignment horizontal="center" vertical="center" wrapText="1"/>
    </xf>
    <xf numFmtId="10" fontId="35" fillId="3" borderId="37" xfId="2" applyNumberFormat="1" applyFont="1" applyFill="1" applyBorder="1" applyAlignment="1" applyProtection="1">
      <alignment horizontal="center" vertical="center" wrapText="1"/>
    </xf>
    <xf numFmtId="165" fontId="12" fillId="3" borderId="33" xfId="1" applyNumberFormat="1" applyFont="1" applyFill="1" applyBorder="1" applyAlignment="1" applyProtection="1">
      <alignment horizontal="center" vertical="center" wrapText="1"/>
    </xf>
    <xf numFmtId="10" fontId="12" fillId="3" borderId="33" xfId="2" applyNumberFormat="1" applyFont="1" applyFill="1" applyBorder="1" applyAlignment="1" applyProtection="1">
      <alignment horizontal="center" vertical="center" wrapText="1"/>
    </xf>
    <xf numFmtId="0" fontId="12" fillId="9" borderId="33" xfId="0" applyFont="1" applyFill="1" applyBorder="1" applyAlignment="1" applyProtection="1">
      <alignment vertical="center" wrapText="1"/>
    </xf>
    <xf numFmtId="10" fontId="12" fillId="3" borderId="35" xfId="2" applyNumberFormat="1" applyFont="1" applyFill="1" applyBorder="1" applyAlignment="1" applyProtection="1">
      <alignment horizontal="center" vertical="center" wrapText="1"/>
    </xf>
    <xf numFmtId="10" fontId="35" fillId="3" borderId="39" xfId="2" applyNumberFormat="1" applyFont="1" applyFill="1" applyBorder="1" applyAlignment="1" applyProtection="1">
      <alignment horizontal="center" vertical="center" wrapText="1"/>
    </xf>
    <xf numFmtId="165" fontId="35" fillId="3" borderId="38" xfId="1" applyNumberFormat="1" applyFont="1" applyFill="1" applyBorder="1" applyAlignment="1" applyProtection="1">
      <alignment horizontal="center" vertical="center" wrapText="1"/>
    </xf>
    <xf numFmtId="0" fontId="15" fillId="3" borderId="57" xfId="0" applyFont="1" applyFill="1" applyBorder="1" applyAlignment="1" applyProtection="1">
      <alignment horizontal="left" vertical="center" wrapText="1"/>
    </xf>
    <xf numFmtId="0" fontId="15" fillId="3" borderId="41" xfId="0" applyFont="1" applyFill="1" applyBorder="1" applyAlignment="1" applyProtection="1">
      <alignment horizontal="left" vertical="center" wrapText="1"/>
    </xf>
    <xf numFmtId="0" fontId="34" fillId="3" borderId="41" xfId="0" applyFont="1" applyFill="1" applyBorder="1" applyAlignment="1" applyProtection="1">
      <alignment horizontal="left" vertical="center" wrapText="1"/>
    </xf>
    <xf numFmtId="0" fontId="15" fillId="3" borderId="41" xfId="0" applyFont="1" applyFill="1" applyBorder="1" applyAlignment="1" applyProtection="1">
      <alignment vertical="center" wrapText="1"/>
    </xf>
    <xf numFmtId="0" fontId="34" fillId="3" borderId="42" xfId="0" applyFont="1" applyFill="1" applyBorder="1" applyAlignment="1" applyProtection="1">
      <alignment horizontal="left" vertical="center" wrapText="1"/>
    </xf>
    <xf numFmtId="165" fontId="20" fillId="3" borderId="52" xfId="5" applyNumberFormat="1" applyFont="1" applyFill="1" applyBorder="1" applyAlignment="1" applyProtection="1">
      <alignment horizontal="center" vertical="center" wrapText="1"/>
    </xf>
    <xf numFmtId="165" fontId="20" fillId="9" borderId="52" xfId="5" applyNumberFormat="1" applyFont="1" applyFill="1" applyBorder="1" applyAlignment="1" applyProtection="1">
      <alignment horizontal="center" vertical="center" wrapText="1"/>
    </xf>
    <xf numFmtId="0" fontId="3" fillId="4" borderId="0" xfId="0" applyFont="1" applyFill="1" applyProtection="1"/>
    <xf numFmtId="0" fontId="3" fillId="12" borderId="0" xfId="0" applyFont="1" applyFill="1" applyProtection="1"/>
    <xf numFmtId="168" fontId="15" fillId="4" borderId="1" xfId="1" applyNumberFormat="1" applyFont="1" applyFill="1" applyBorder="1" applyAlignment="1" applyProtection="1">
      <alignment horizontal="center" vertical="center" wrapText="1"/>
      <protection locked="0"/>
    </xf>
    <xf numFmtId="168" fontId="15" fillId="4" borderId="2" xfId="1" applyNumberFormat="1" applyFont="1" applyFill="1" applyBorder="1" applyAlignment="1" applyProtection="1">
      <alignment horizontal="center" vertical="center" wrapText="1"/>
      <protection locked="0"/>
    </xf>
    <xf numFmtId="0" fontId="10" fillId="8" borderId="1" xfId="0" applyFont="1" applyFill="1" applyBorder="1" applyAlignment="1" applyProtection="1">
      <alignment horizontal="right" vertical="center" wrapText="1"/>
    </xf>
    <xf numFmtId="9" fontId="3" fillId="4" borderId="1" xfId="0" applyNumberFormat="1" applyFont="1" applyFill="1" applyBorder="1" applyProtection="1">
      <protection locked="0"/>
    </xf>
    <xf numFmtId="10" fontId="3" fillId="4" borderId="1" xfId="2" applyNumberFormat="1" applyFont="1" applyFill="1" applyBorder="1" applyAlignment="1" applyProtection="1">
      <alignment horizontal="center"/>
      <protection locked="0"/>
    </xf>
    <xf numFmtId="0" fontId="8" fillId="12" borderId="1" xfId="0" applyFont="1" applyFill="1" applyBorder="1" applyAlignment="1" applyProtection="1">
      <alignment horizontal="left"/>
    </xf>
    <xf numFmtId="165" fontId="8" fillId="12" borderId="4" xfId="0" applyNumberFormat="1" applyFont="1" applyFill="1" applyBorder="1" applyProtection="1"/>
    <xf numFmtId="165" fontId="4" fillId="9" borderId="0" xfId="0" applyNumberFormat="1" applyFont="1" applyFill="1" applyBorder="1" applyAlignment="1" applyProtection="1">
      <alignment horizontal="center" wrapText="1"/>
    </xf>
    <xf numFmtId="0" fontId="4" fillId="9" borderId="0" xfId="0" applyFont="1" applyFill="1" applyBorder="1" applyAlignment="1" applyProtection="1">
      <alignment wrapText="1"/>
    </xf>
    <xf numFmtId="15" fontId="3" fillId="4" borderId="1" xfId="0" applyNumberFormat="1" applyFont="1" applyFill="1" applyBorder="1" applyAlignment="1" applyProtection="1">
      <alignment horizontal="left"/>
      <protection locked="0"/>
    </xf>
    <xf numFmtId="166" fontId="3" fillId="4" borderId="4" xfId="2" applyNumberFormat="1" applyFont="1" applyFill="1" applyBorder="1" applyProtection="1">
      <protection locked="0"/>
    </xf>
    <xf numFmtId="166" fontId="3" fillId="4" borderId="1" xfId="1" applyNumberFormat="1" applyFont="1" applyFill="1" applyBorder="1" applyProtection="1">
      <protection locked="0"/>
    </xf>
    <xf numFmtId="166" fontId="3" fillId="4" borderId="1" xfId="2" applyNumberFormat="1" applyFont="1" applyFill="1" applyBorder="1" applyProtection="1">
      <protection locked="0"/>
    </xf>
    <xf numFmtId="166" fontId="3" fillId="12" borderId="4" xfId="2" applyNumberFormat="1" applyFont="1" applyFill="1" applyBorder="1" applyProtection="1"/>
    <xf numFmtId="0" fontId="4" fillId="3" borderId="6" xfId="0" applyFont="1" applyFill="1" applyBorder="1" applyAlignment="1" applyProtection="1">
      <alignment horizontal="center"/>
    </xf>
    <xf numFmtId="0" fontId="4" fillId="0" borderId="1" xfId="0" applyFont="1" applyBorder="1" applyAlignment="1" applyProtection="1">
      <alignment horizontal="left"/>
    </xf>
    <xf numFmtId="0" fontId="4" fillId="3" borderId="1" xfId="0" applyFont="1" applyFill="1" applyBorder="1" applyAlignment="1" applyProtection="1">
      <alignment horizontal="center" wrapText="1"/>
    </xf>
    <xf numFmtId="0" fontId="4" fillId="3" borderId="1" xfId="0" applyFont="1" applyFill="1" applyBorder="1" applyAlignment="1" applyProtection="1">
      <alignment horizontal="center"/>
    </xf>
    <xf numFmtId="0" fontId="3" fillId="3" borderId="1" xfId="0" applyFont="1" applyFill="1" applyBorder="1" applyAlignment="1" applyProtection="1">
      <alignment horizontal="left"/>
    </xf>
    <xf numFmtId="165" fontId="3" fillId="4" borderId="1" xfId="0" applyNumberFormat="1" applyFont="1" applyFill="1" applyBorder="1" applyAlignment="1" applyProtection="1">
      <alignment horizontal="left"/>
    </xf>
    <xf numFmtId="0" fontId="4" fillId="9" borderId="1" xfId="0" applyFont="1" applyFill="1" applyBorder="1" applyAlignment="1" applyProtection="1">
      <alignment horizontal="center"/>
    </xf>
    <xf numFmtId="0" fontId="3" fillId="3" borderId="6" xfId="0" applyFont="1" applyFill="1" applyBorder="1" applyAlignment="1" applyProtection="1">
      <alignment horizontal="left"/>
    </xf>
    <xf numFmtId="166" fontId="15" fillId="3" borderId="2" xfId="3" applyNumberFormat="1" applyFont="1" applyFill="1" applyBorder="1" applyAlignment="1" applyProtection="1">
      <alignment horizontal="center" vertical="center"/>
    </xf>
    <xf numFmtId="0" fontId="10" fillId="9" borderId="1" xfId="3" applyFont="1" applyFill="1" applyBorder="1" applyAlignment="1" applyProtection="1">
      <alignment horizontal="center" vertical="center" wrapText="1"/>
    </xf>
    <xf numFmtId="0" fontId="12" fillId="9" borderId="1" xfId="3" applyFont="1" applyFill="1" applyBorder="1" applyAlignment="1" applyProtection="1">
      <alignment horizontal="center" vertical="center"/>
    </xf>
    <xf numFmtId="165" fontId="8" fillId="12" borderId="1" xfId="0" applyNumberFormat="1" applyFont="1" applyFill="1" applyBorder="1" applyAlignment="1" applyProtection="1">
      <alignment horizontal="left"/>
    </xf>
    <xf numFmtId="0" fontId="18" fillId="3" borderId="2" xfId="3" applyNumberFormat="1" applyFont="1" applyFill="1" applyBorder="1" applyAlignment="1" applyProtection="1">
      <alignment horizontal="center" vertical="center" wrapText="1"/>
    </xf>
    <xf numFmtId="0" fontId="18" fillId="3" borderId="3" xfId="3" applyNumberFormat="1" applyFont="1" applyFill="1" applyBorder="1" applyAlignment="1" applyProtection="1">
      <alignment horizontal="center" vertical="center" wrapText="1"/>
    </xf>
    <xf numFmtId="0" fontId="18" fillId="3" borderId="1" xfId="0" applyFont="1" applyFill="1" applyBorder="1" applyAlignment="1" applyProtection="1">
      <alignment horizontal="left" vertical="center"/>
    </xf>
    <xf numFmtId="0" fontId="18" fillId="3" borderId="1" xfId="0" applyFont="1" applyFill="1" applyBorder="1" applyAlignment="1" applyProtection="1">
      <alignment horizontal="left" vertical="center" wrapText="1"/>
    </xf>
    <xf numFmtId="0" fontId="18" fillId="3" borderId="2" xfId="3" applyNumberFormat="1" applyFont="1" applyFill="1" applyBorder="1" applyAlignment="1" applyProtection="1">
      <alignment horizontal="center" vertical="center"/>
    </xf>
    <xf numFmtId="0" fontId="18" fillId="3" borderId="3" xfId="3" applyNumberFormat="1" applyFont="1" applyFill="1" applyBorder="1" applyAlignment="1" applyProtection="1">
      <alignment horizontal="center" vertical="center"/>
    </xf>
    <xf numFmtId="0" fontId="18" fillId="3" borderId="4" xfId="3" applyNumberFormat="1" applyFont="1" applyFill="1" applyBorder="1" applyAlignment="1" applyProtection="1">
      <alignment horizontal="center" vertical="center"/>
    </xf>
    <xf numFmtId="166" fontId="12" fillId="9" borderId="1" xfId="3" applyNumberFormat="1" applyFont="1" applyFill="1" applyBorder="1" applyAlignment="1" applyProtection="1">
      <alignment horizontal="center" vertical="center" wrapText="1"/>
    </xf>
    <xf numFmtId="166" fontId="12" fillId="9" borderId="2" xfId="3" applyNumberFormat="1" applyFont="1" applyFill="1" applyBorder="1" applyAlignment="1" applyProtection="1">
      <alignment horizontal="center" vertical="center" wrapText="1"/>
    </xf>
    <xf numFmtId="166" fontId="12" fillId="9" borderId="4" xfId="3" applyNumberFormat="1" applyFont="1" applyFill="1" applyBorder="1" applyAlignment="1" applyProtection="1">
      <alignment horizontal="center" vertical="center" wrapText="1"/>
    </xf>
    <xf numFmtId="166" fontId="12" fillId="9" borderId="2" xfId="3" applyNumberFormat="1" applyFont="1" applyFill="1" applyBorder="1" applyAlignment="1" applyProtection="1">
      <alignment horizontal="left" vertical="center"/>
    </xf>
    <xf numFmtId="166" fontId="6" fillId="9" borderId="2" xfId="3" applyNumberFormat="1" applyFont="1" applyFill="1" applyBorder="1" applyAlignment="1" applyProtection="1">
      <alignment horizontal="center" vertical="center"/>
    </xf>
    <xf numFmtId="166" fontId="6" fillId="9" borderId="2" xfId="3" applyNumberFormat="1" applyFont="1" applyFill="1" applyBorder="1" applyAlignment="1" applyProtection="1">
      <alignment horizontal="center" vertical="center" wrapText="1"/>
    </xf>
    <xf numFmtId="0" fontId="18" fillId="3" borderId="1" xfId="3" applyNumberFormat="1" applyFont="1" applyFill="1" applyBorder="1" applyAlignment="1" applyProtection="1">
      <alignment horizontal="center"/>
    </xf>
    <xf numFmtId="0" fontId="18" fillId="3" borderId="1" xfId="3" applyNumberFormat="1" applyFont="1" applyFill="1" applyBorder="1" applyAlignment="1" applyProtection="1">
      <alignment horizontal="center" vertical="center"/>
    </xf>
    <xf numFmtId="0" fontId="12" fillId="9" borderId="1" xfId="0" applyFont="1" applyFill="1" applyBorder="1" applyAlignment="1" applyProtection="1">
      <alignment horizontal="left" vertical="center" wrapText="1"/>
    </xf>
    <xf numFmtId="0" fontId="10" fillId="9" borderId="1" xfId="0" applyFont="1" applyFill="1" applyBorder="1" applyAlignment="1" applyProtection="1">
      <alignment horizontal="left" vertical="center" wrapText="1"/>
    </xf>
    <xf numFmtId="0" fontId="12" fillId="9" borderId="1" xfId="0" applyFont="1" applyFill="1" applyBorder="1" applyAlignment="1" applyProtection="1">
      <alignment horizontal="center" vertical="center" wrapText="1"/>
    </xf>
    <xf numFmtId="3" fontId="18" fillId="3" borderId="1" xfId="3" applyNumberFormat="1" applyFont="1" applyFill="1" applyBorder="1" applyAlignment="1" applyProtection="1">
      <alignment horizontal="right"/>
    </xf>
    <xf numFmtId="3" fontId="15" fillId="3" borderId="1" xfId="3" applyNumberFormat="1" applyFont="1" applyFill="1" applyBorder="1" applyAlignment="1" applyProtection="1">
      <alignment horizontal="right"/>
    </xf>
    <xf numFmtId="165" fontId="3" fillId="12" borderId="37" xfId="0" applyNumberFormat="1" applyFont="1" applyFill="1" applyBorder="1" applyAlignment="1" applyProtection="1">
      <alignment horizontal="center" vertical="center"/>
    </xf>
    <xf numFmtId="168" fontId="15" fillId="3" borderId="1" xfId="1" applyNumberFormat="1" applyFont="1" applyFill="1" applyBorder="1" applyAlignment="1" applyProtection="1">
      <alignment horizontal="center" vertical="center" wrapText="1"/>
    </xf>
    <xf numFmtId="0" fontId="8" fillId="0" borderId="0" xfId="0" applyFont="1" applyProtection="1"/>
    <xf numFmtId="0" fontId="2" fillId="0" borderId="0" xfId="0" applyFont="1" applyAlignment="1" applyProtection="1">
      <alignment horizontal="left"/>
    </xf>
    <xf numFmtId="169" fontId="2" fillId="0" borderId="0" xfId="5" applyNumberFormat="1" applyFont="1" applyProtection="1"/>
    <xf numFmtId="0" fontId="3" fillId="0" borderId="0" xfId="0" applyFont="1" applyAlignment="1" applyProtection="1">
      <alignment horizontal="left"/>
    </xf>
    <xf numFmtId="169" fontId="3" fillId="0" borderId="0" xfId="5" applyNumberFormat="1" applyFont="1" applyProtection="1"/>
    <xf numFmtId="0" fontId="3" fillId="6" borderId="6" xfId="0" applyFont="1" applyFill="1" applyBorder="1" applyProtection="1"/>
    <xf numFmtId="0" fontId="2" fillId="0" borderId="0" xfId="0" applyFont="1" applyFill="1" applyBorder="1" applyProtection="1"/>
    <xf numFmtId="0" fontId="3" fillId="9" borderId="10" xfId="0" applyFont="1" applyFill="1" applyBorder="1" applyProtection="1"/>
    <xf numFmtId="0" fontId="3" fillId="12" borderId="43" xfId="0" applyFont="1" applyFill="1" applyBorder="1" applyProtection="1"/>
    <xf numFmtId="165" fontId="4" fillId="12" borderId="22" xfId="0" applyNumberFormat="1" applyFont="1" applyFill="1" applyBorder="1" applyAlignment="1" applyProtection="1">
      <alignment horizontal="center" vertical="center"/>
    </xf>
    <xf numFmtId="0" fontId="4" fillId="12" borderId="55" xfId="0" applyFont="1" applyFill="1" applyBorder="1" applyAlignment="1" applyProtection="1">
      <alignment horizontal="center" vertical="center"/>
    </xf>
    <xf numFmtId="165" fontId="4" fillId="12" borderId="55" xfId="0" applyNumberFormat="1" applyFont="1" applyFill="1" applyBorder="1" applyAlignment="1" applyProtection="1">
      <alignment horizontal="center" vertical="center"/>
    </xf>
    <xf numFmtId="0" fontId="3" fillId="12" borderId="22" xfId="0" applyFont="1" applyFill="1" applyBorder="1" applyProtection="1"/>
    <xf numFmtId="0" fontId="3" fillId="12" borderId="56" xfId="0" applyFont="1" applyFill="1" applyBorder="1" applyProtection="1"/>
    <xf numFmtId="165" fontId="4" fillId="12" borderId="12" xfId="0" applyNumberFormat="1" applyFont="1" applyFill="1" applyBorder="1" applyAlignment="1" applyProtection="1">
      <alignment horizontal="center" vertical="center"/>
    </xf>
    <xf numFmtId="0" fontId="4" fillId="12" borderId="48" xfId="0" applyFont="1" applyFill="1" applyBorder="1" applyAlignment="1" applyProtection="1">
      <alignment horizontal="center" vertical="center"/>
    </xf>
    <xf numFmtId="0" fontId="3" fillId="12" borderId="12" xfId="0" applyFont="1" applyFill="1" applyBorder="1" applyProtection="1"/>
    <xf numFmtId="0" fontId="3" fillId="12" borderId="53" xfId="0" applyFont="1" applyFill="1" applyBorder="1" applyProtection="1"/>
    <xf numFmtId="165" fontId="4" fillId="12" borderId="29" xfId="0" applyNumberFormat="1" applyFont="1" applyFill="1" applyBorder="1" applyAlignment="1" applyProtection="1">
      <alignment horizontal="center" vertical="center"/>
    </xf>
    <xf numFmtId="165" fontId="4" fillId="12" borderId="54" xfId="0" applyNumberFormat="1" applyFont="1" applyFill="1" applyBorder="1" applyAlignment="1" applyProtection="1">
      <alignment horizontal="center" vertical="center"/>
    </xf>
    <xf numFmtId="0" fontId="3" fillId="12" borderId="29" xfId="0" applyFont="1" applyFill="1" applyBorder="1" applyProtection="1"/>
    <xf numFmtId="0" fontId="2" fillId="13" borderId="24" xfId="0" applyFont="1" applyFill="1" applyBorder="1" applyProtection="1"/>
    <xf numFmtId="0" fontId="30" fillId="0" borderId="0" xfId="0" applyFont="1" applyProtection="1"/>
    <xf numFmtId="0" fontId="4" fillId="0" borderId="0" xfId="0" applyFont="1" applyFill="1" applyProtection="1"/>
    <xf numFmtId="0" fontId="3" fillId="9" borderId="14" xfId="0" applyFont="1" applyFill="1" applyBorder="1" applyProtection="1"/>
    <xf numFmtId="0" fontId="3" fillId="9" borderId="0" xfId="0" applyFont="1" applyFill="1" applyBorder="1" applyProtection="1"/>
    <xf numFmtId="170" fontId="3" fillId="0" borderId="0" xfId="4" applyFont="1" applyFill="1" applyProtection="1"/>
    <xf numFmtId="0" fontId="4" fillId="9" borderId="1" xfId="0" applyFont="1" applyFill="1" applyBorder="1" applyAlignment="1" applyProtection="1">
      <alignment vertical="center" wrapText="1"/>
    </xf>
    <xf numFmtId="0" fontId="4" fillId="9" borderId="1" xfId="0" applyFont="1" applyFill="1" applyBorder="1" applyAlignment="1" applyProtection="1">
      <alignment vertical="center"/>
    </xf>
    <xf numFmtId="0" fontId="3" fillId="0" borderId="0" xfId="0" applyFont="1" applyAlignment="1" applyProtection="1">
      <alignment vertical="center"/>
    </xf>
    <xf numFmtId="0" fontId="4" fillId="9" borderId="2" xfId="0" applyFont="1" applyFill="1" applyBorder="1" applyAlignment="1" applyProtection="1">
      <alignment horizontal="left" vertical="center"/>
    </xf>
    <xf numFmtId="168" fontId="3" fillId="12" borderId="1" xfId="1" applyNumberFormat="1" applyFont="1" applyFill="1" applyBorder="1" applyProtection="1"/>
    <xf numFmtId="0" fontId="4" fillId="3" borderId="1" xfId="0" applyFont="1" applyFill="1" applyBorder="1" applyProtection="1"/>
    <xf numFmtId="9" fontId="3" fillId="3" borderId="1" xfId="0" applyNumberFormat="1" applyFont="1" applyFill="1" applyBorder="1" applyProtection="1"/>
    <xf numFmtId="0" fontId="18" fillId="4" borderId="41" xfId="0" applyFont="1" applyFill="1" applyBorder="1" applyAlignment="1" applyProtection="1">
      <alignment horizontal="left" vertical="center" wrapText="1"/>
      <protection locked="0"/>
    </xf>
    <xf numFmtId="10" fontId="18" fillId="4" borderId="36" xfId="2" applyNumberFormat="1" applyFont="1" applyFill="1" applyBorder="1" applyAlignment="1" applyProtection="1">
      <alignment horizontal="center" vertical="center"/>
      <protection locked="0"/>
    </xf>
    <xf numFmtId="170" fontId="18" fillId="4" borderId="1" xfId="4" applyFont="1" applyFill="1" applyBorder="1" applyAlignment="1" applyProtection="1">
      <alignment horizontal="center" vertical="center"/>
      <protection locked="0"/>
    </xf>
    <xf numFmtId="165" fontId="18" fillId="4" borderId="37" xfId="2" applyNumberFormat="1" applyFont="1" applyFill="1" applyBorder="1" applyAlignment="1" applyProtection="1">
      <alignment horizontal="center" vertical="center"/>
      <protection locked="0"/>
    </xf>
    <xf numFmtId="44" fontId="18" fillId="4" borderId="1" xfId="6" applyFont="1" applyFill="1" applyBorder="1" applyAlignment="1" applyProtection="1">
      <alignment horizontal="center" vertical="center"/>
      <protection locked="0"/>
    </xf>
    <xf numFmtId="10" fontId="18" fillId="4" borderId="36" xfId="2" applyNumberFormat="1" applyFont="1" applyFill="1" applyBorder="1" applyAlignment="1" applyProtection="1">
      <alignment horizontal="center" vertical="center" wrapText="1"/>
      <protection locked="0"/>
    </xf>
    <xf numFmtId="10" fontId="18" fillId="4" borderId="1" xfId="2" applyNumberFormat="1" applyFont="1" applyFill="1" applyBorder="1" applyAlignment="1" applyProtection="1">
      <alignment horizontal="center" vertical="center"/>
      <protection locked="0"/>
    </xf>
    <xf numFmtId="0" fontId="26" fillId="0" borderId="0" xfId="0" applyFont="1" applyProtection="1"/>
    <xf numFmtId="0" fontId="3" fillId="0" borderId="0" xfId="0" applyFont="1" applyFill="1" applyAlignment="1" applyProtection="1">
      <alignment horizontal="center"/>
    </xf>
    <xf numFmtId="0" fontId="3" fillId="0" borderId="0" xfId="0" applyFont="1" applyAlignment="1" applyProtection="1">
      <alignment wrapText="1"/>
    </xf>
    <xf numFmtId="0" fontId="13" fillId="9" borderId="5" xfId="0" applyFont="1" applyFill="1" applyBorder="1" applyProtection="1"/>
    <xf numFmtId="0" fontId="4" fillId="9" borderId="28" xfId="0" applyFont="1" applyFill="1" applyBorder="1" applyAlignment="1" applyProtection="1">
      <alignment horizontal="center" wrapText="1"/>
    </xf>
    <xf numFmtId="49" fontId="32" fillId="9" borderId="25" xfId="0" applyNumberFormat="1" applyFont="1" applyFill="1" applyBorder="1" applyAlignment="1" applyProtection="1">
      <alignment horizontal="center" vertical="center"/>
    </xf>
    <xf numFmtId="0" fontId="4" fillId="9" borderId="24" xfId="0" applyFont="1" applyFill="1" applyBorder="1" applyAlignment="1" applyProtection="1">
      <alignment horizontal="center" wrapText="1"/>
    </xf>
    <xf numFmtId="49" fontId="32" fillId="9" borderId="24" xfId="0" applyNumberFormat="1" applyFont="1" applyFill="1" applyBorder="1" applyAlignment="1" applyProtection="1">
      <alignment horizontal="center"/>
    </xf>
    <xf numFmtId="49" fontId="32" fillId="9" borderId="25" xfId="0" applyNumberFormat="1" applyFont="1" applyFill="1" applyBorder="1" applyAlignment="1" applyProtection="1">
      <alignment horizontal="center"/>
    </xf>
    <xf numFmtId="0" fontId="3" fillId="9" borderId="10" xfId="0" applyFont="1" applyFill="1" applyBorder="1" applyAlignment="1" applyProtection="1">
      <alignment horizontal="center"/>
    </xf>
    <xf numFmtId="9" fontId="3" fillId="9" borderId="11" xfId="0" applyNumberFormat="1" applyFont="1" applyFill="1" applyBorder="1" applyAlignment="1" applyProtection="1">
      <alignment horizontal="center"/>
    </xf>
    <xf numFmtId="49" fontId="33" fillId="9" borderId="0" xfId="0" applyNumberFormat="1" applyFont="1" applyFill="1" applyBorder="1" applyAlignment="1" applyProtection="1">
      <alignment horizontal="center"/>
    </xf>
    <xf numFmtId="0" fontId="4" fillId="9" borderId="10" xfId="0" applyFont="1" applyFill="1" applyBorder="1" applyAlignment="1" applyProtection="1">
      <alignment horizontal="center"/>
    </xf>
    <xf numFmtId="0" fontId="3" fillId="9" borderId="0" xfId="0" applyFont="1" applyFill="1" applyBorder="1" applyAlignment="1" applyProtection="1">
      <alignment horizontal="center"/>
    </xf>
    <xf numFmtId="9" fontId="3" fillId="9" borderId="10" xfId="0" applyNumberFormat="1" applyFont="1" applyFill="1" applyBorder="1" applyAlignment="1" applyProtection="1">
      <alignment horizontal="center"/>
    </xf>
    <xf numFmtId="2" fontId="3" fillId="9" borderId="11" xfId="0" applyNumberFormat="1" applyFont="1" applyFill="1" applyBorder="1" applyAlignment="1" applyProtection="1">
      <alignment horizontal="center"/>
    </xf>
    <xf numFmtId="2" fontId="3" fillId="9" borderId="10" xfId="0" applyNumberFormat="1" applyFont="1" applyFill="1" applyBorder="1" applyAlignment="1" applyProtection="1">
      <alignment horizontal="center"/>
    </xf>
    <xf numFmtId="0" fontId="3" fillId="9" borderId="13" xfId="0" applyFont="1" applyFill="1" applyBorder="1" applyAlignment="1" applyProtection="1">
      <alignment horizontal="center"/>
    </xf>
    <xf numFmtId="9" fontId="3" fillId="9" borderId="15" xfId="0" applyNumberFormat="1" applyFont="1" applyFill="1" applyBorder="1" applyAlignment="1" applyProtection="1">
      <alignment horizontal="center"/>
    </xf>
    <xf numFmtId="49" fontId="33" fillId="9" borderId="14" xfId="0" applyNumberFormat="1"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15" xfId="0" applyFont="1" applyFill="1" applyBorder="1" applyAlignment="1" applyProtection="1">
      <alignment horizontal="center"/>
    </xf>
    <xf numFmtId="0" fontId="3" fillId="2" borderId="0" xfId="0" applyFont="1" applyFill="1" applyBorder="1" applyProtection="1"/>
    <xf numFmtId="0" fontId="3" fillId="2" borderId="0" xfId="0" applyFont="1" applyFill="1" applyBorder="1" applyAlignment="1" applyProtection="1">
      <alignment horizontal="center"/>
    </xf>
    <xf numFmtId="49" fontId="33" fillId="2" borderId="0" xfId="0" applyNumberFormat="1" applyFont="1" applyFill="1" applyBorder="1" applyAlignment="1" applyProtection="1">
      <alignment horizontal="center"/>
    </xf>
    <xf numFmtId="9" fontId="3" fillId="2" borderId="0" xfId="0" applyNumberFormat="1" applyFont="1" applyFill="1" applyBorder="1" applyAlignment="1" applyProtection="1">
      <alignment horizontal="center"/>
    </xf>
    <xf numFmtId="9" fontId="3" fillId="9" borderId="13" xfId="0" applyNumberFormat="1" applyFont="1" applyFill="1" applyBorder="1" applyAlignment="1" applyProtection="1">
      <alignment horizontal="center"/>
    </xf>
    <xf numFmtId="0" fontId="4" fillId="9" borderId="25" xfId="0" applyFont="1" applyFill="1" applyBorder="1" applyAlignment="1" applyProtection="1">
      <alignment horizontal="center" wrapText="1"/>
    </xf>
    <xf numFmtId="0" fontId="3" fillId="9" borderId="25" xfId="0" applyFont="1" applyFill="1" applyBorder="1" applyProtection="1"/>
    <xf numFmtId="9" fontId="3" fillId="9" borderId="0" xfId="0" applyNumberFormat="1" applyFont="1" applyFill="1" applyBorder="1" applyAlignment="1" applyProtection="1">
      <alignment horizontal="center"/>
    </xf>
    <xf numFmtId="0" fontId="3" fillId="9" borderId="12" xfId="0" applyNumberFormat="1" applyFont="1" applyFill="1" applyBorder="1" applyProtection="1"/>
    <xf numFmtId="0" fontId="4" fillId="9" borderId="13" xfId="0" applyFont="1" applyFill="1" applyBorder="1" applyAlignment="1" applyProtection="1">
      <alignment horizontal="center"/>
    </xf>
    <xf numFmtId="9" fontId="3" fillId="9" borderId="14" xfId="0" applyNumberFormat="1" applyFont="1" applyFill="1" applyBorder="1" applyAlignment="1" applyProtection="1">
      <alignment horizontal="center"/>
    </xf>
    <xf numFmtId="0" fontId="4" fillId="2" borderId="0" xfId="0" applyFont="1" applyFill="1" applyBorder="1" applyAlignment="1" applyProtection="1">
      <alignment horizontal="center"/>
    </xf>
    <xf numFmtId="0" fontId="3" fillId="9" borderId="24" xfId="0" applyFont="1" applyFill="1" applyBorder="1" applyAlignment="1" applyProtection="1">
      <alignment horizontal="center"/>
    </xf>
    <xf numFmtId="0" fontId="4" fillId="9" borderId="11" xfId="0" applyFont="1" applyFill="1" applyBorder="1" applyAlignment="1" applyProtection="1">
      <alignment horizontal="center" wrapText="1"/>
    </xf>
    <xf numFmtId="49" fontId="32" fillId="9"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xf>
    <xf numFmtId="0" fontId="4" fillId="9" borderId="0" xfId="0" applyFont="1" applyFill="1" applyBorder="1" applyAlignment="1" applyProtection="1">
      <alignment horizontal="center" wrapText="1"/>
    </xf>
    <xf numFmtId="49" fontId="32" fillId="9" borderId="0" xfId="0" applyNumberFormat="1" applyFont="1" applyFill="1" applyBorder="1" applyAlignment="1" applyProtection="1">
      <alignment horizontal="center"/>
    </xf>
    <xf numFmtId="0" fontId="4" fillId="9" borderId="14" xfId="0" applyFont="1" applyFill="1" applyBorder="1" applyAlignment="1" applyProtection="1">
      <alignment horizontal="center"/>
    </xf>
    <xf numFmtId="0" fontId="23" fillId="0" borderId="0" xfId="0" applyFont="1" applyProtection="1"/>
    <xf numFmtId="43" fontId="3" fillId="0" borderId="0" xfId="0" applyNumberFormat="1" applyFont="1" applyProtection="1"/>
    <xf numFmtId="0" fontId="3" fillId="0" borderId="0" xfId="0" applyNumberFormat="1" applyFont="1" applyFill="1" applyBorder="1" applyProtection="1"/>
    <xf numFmtId="0" fontId="4" fillId="9" borderId="12" xfId="0" applyFont="1" applyFill="1" applyBorder="1" applyAlignment="1" applyProtection="1">
      <alignment horizontal="left"/>
    </xf>
    <xf numFmtId="169" fontId="4" fillId="12" borderId="1" xfId="5" applyNumberFormat="1" applyFont="1" applyFill="1" applyBorder="1" applyProtection="1"/>
    <xf numFmtId="0" fontId="0" fillId="0" borderId="0" xfId="0" applyProtection="1"/>
    <xf numFmtId="0" fontId="2" fillId="0" borderId="0" xfId="0" applyFont="1" applyAlignment="1" applyProtection="1">
      <alignment wrapText="1"/>
    </xf>
    <xf numFmtId="167" fontId="10" fillId="9" borderId="1" xfId="5" applyNumberFormat="1" applyFont="1" applyFill="1" applyBorder="1" applyAlignment="1" applyProtection="1">
      <alignment horizontal="center" vertical="center" wrapText="1"/>
    </xf>
    <xf numFmtId="0" fontId="3" fillId="0" borderId="0" xfId="0" applyNumberFormat="1" applyFont="1" applyAlignment="1" applyProtection="1">
      <alignment wrapText="1"/>
    </xf>
    <xf numFmtId="43" fontId="3" fillId="0" borderId="0" xfId="0" applyNumberFormat="1" applyFont="1" applyAlignment="1" applyProtection="1">
      <alignment wrapText="1"/>
    </xf>
    <xf numFmtId="0" fontId="3" fillId="2" borderId="0" xfId="0" applyNumberFormat="1" applyFont="1" applyFill="1" applyProtection="1"/>
    <xf numFmtId="0" fontId="25" fillId="0" borderId="0" xfId="0" applyNumberFormat="1" applyFont="1" applyProtection="1"/>
    <xf numFmtId="0" fontId="25" fillId="0" borderId="0" xfId="0" applyNumberFormat="1" applyFont="1" applyAlignment="1" applyProtection="1">
      <alignment wrapText="1"/>
    </xf>
    <xf numFmtId="0" fontId="3" fillId="2" borderId="0" xfId="0" applyNumberFormat="1" applyFont="1" applyFill="1" applyAlignment="1" applyProtection="1">
      <alignment wrapText="1"/>
    </xf>
    <xf numFmtId="0" fontId="4" fillId="9" borderId="5" xfId="0" applyFont="1" applyFill="1" applyBorder="1" applyAlignment="1" applyProtection="1">
      <alignment horizontal="center" wrapText="1"/>
    </xf>
    <xf numFmtId="0" fontId="4" fillId="9" borderId="12" xfId="0" applyFont="1" applyFill="1" applyBorder="1" applyAlignment="1" applyProtection="1">
      <alignment wrapText="1"/>
    </xf>
    <xf numFmtId="167" fontId="4" fillId="12" borderId="1" xfId="5" applyNumberFormat="1" applyFont="1" applyFill="1" applyBorder="1" applyAlignment="1" applyProtection="1">
      <alignment horizontal="center" wrapText="1"/>
    </xf>
    <xf numFmtId="168" fontId="3" fillId="0" borderId="0" xfId="1" applyNumberFormat="1" applyFont="1" applyAlignment="1" applyProtection="1">
      <alignment horizontal="right"/>
    </xf>
    <xf numFmtId="0" fontId="21" fillId="0" borderId="0" xfId="0" applyFont="1" applyAlignment="1" applyProtection="1">
      <alignment horizontal="left" vertical="center"/>
    </xf>
    <xf numFmtId="168" fontId="3" fillId="0" borderId="0" xfId="0" applyNumberFormat="1" applyFont="1" applyProtection="1"/>
    <xf numFmtId="44" fontId="3" fillId="0" borderId="0" xfId="0" applyNumberFormat="1" applyFont="1" applyProtection="1"/>
    <xf numFmtId="169" fontId="3" fillId="0" borderId="0" xfId="0" applyNumberFormat="1" applyFont="1" applyFill="1" applyBorder="1" applyProtection="1"/>
    <xf numFmtId="168" fontId="3" fillId="0" borderId="0" xfId="5" applyNumberFormat="1" applyFont="1" applyProtection="1"/>
    <xf numFmtId="0" fontId="2" fillId="0" borderId="0" xfId="0" applyFont="1" applyAlignment="1" applyProtection="1">
      <alignment horizontal="center"/>
    </xf>
    <xf numFmtId="0" fontId="3" fillId="0" borderId="0" xfId="0" applyFont="1" applyAlignment="1" applyProtection="1">
      <alignment horizontal="center"/>
    </xf>
    <xf numFmtId="0" fontId="3" fillId="3" borderId="18" xfId="0" applyFont="1" applyFill="1" applyBorder="1" applyProtection="1"/>
    <xf numFmtId="0" fontId="3" fillId="3" borderId="19" xfId="0" applyFont="1" applyFill="1" applyBorder="1" applyProtection="1"/>
    <xf numFmtId="0" fontId="3" fillId="3" borderId="4" xfId="0" applyFont="1" applyFill="1" applyBorder="1" applyProtection="1"/>
    <xf numFmtId="0" fontId="3" fillId="0" borderId="0" xfId="0" applyNumberFormat="1" applyFont="1" applyFill="1" applyProtection="1"/>
    <xf numFmtId="0" fontId="10" fillId="8" borderId="5" xfId="0" applyFont="1" applyFill="1" applyBorder="1" applyProtection="1"/>
    <xf numFmtId="0" fontId="11" fillId="8" borderId="12" xfId="0" applyFont="1" applyFill="1" applyBorder="1" applyProtection="1"/>
    <xf numFmtId="168" fontId="10" fillId="8" borderId="1" xfId="0" applyNumberFormat="1" applyFont="1" applyFill="1" applyBorder="1" applyAlignment="1" applyProtection="1">
      <alignment horizontal="right"/>
    </xf>
    <xf numFmtId="0" fontId="24" fillId="0" borderId="0" xfId="0" applyFont="1" applyFill="1" applyBorder="1" applyProtection="1"/>
    <xf numFmtId="10" fontId="0" fillId="0" borderId="0" xfId="2" applyNumberFormat="1" applyFont="1" applyProtection="1"/>
    <xf numFmtId="0" fontId="11" fillId="0" borderId="0" xfId="0" applyFont="1" applyFill="1" applyAlignment="1" applyProtection="1">
      <alignment wrapText="1"/>
    </xf>
    <xf numFmtId="0" fontId="11" fillId="0" borderId="0" xfId="0" applyFont="1" applyFill="1" applyAlignment="1" applyProtection="1">
      <alignment horizontal="center" wrapText="1"/>
    </xf>
    <xf numFmtId="0" fontId="11" fillId="0" borderId="0" xfId="0" applyFont="1" applyFill="1" applyBorder="1" applyAlignment="1" applyProtection="1">
      <alignment wrapText="1"/>
    </xf>
    <xf numFmtId="10" fontId="3" fillId="0" borderId="0" xfId="2" applyNumberFormat="1" applyFont="1" applyFill="1" applyProtection="1"/>
    <xf numFmtId="0" fontId="28" fillId="0" borderId="0" xfId="0" applyFont="1" applyBorder="1" applyAlignment="1" applyProtection="1">
      <alignment wrapText="1"/>
    </xf>
    <xf numFmtId="0" fontId="11" fillId="0" borderId="0" xfId="0" applyFont="1" applyBorder="1" applyAlignment="1" applyProtection="1">
      <alignment horizontal="center" wrapText="1"/>
    </xf>
    <xf numFmtId="0" fontId="11" fillId="2" borderId="0" xfId="0" applyFont="1" applyFill="1" applyBorder="1" applyAlignment="1" applyProtection="1">
      <alignment horizontal="center" wrapText="1"/>
    </xf>
    <xf numFmtId="0" fontId="10" fillId="0" borderId="0" xfId="0" applyFont="1" applyFill="1" applyBorder="1" applyAlignment="1" applyProtection="1">
      <alignment horizontal="center" vertical="center" wrapText="1"/>
    </xf>
    <xf numFmtId="0" fontId="10" fillId="3" borderId="59" xfId="0" applyFont="1" applyFill="1" applyBorder="1" applyAlignment="1" applyProtection="1">
      <alignment horizontal="center" vertical="center" wrapText="1"/>
    </xf>
    <xf numFmtId="0" fontId="10" fillId="9" borderId="59" xfId="0" applyFont="1" applyFill="1" applyBorder="1" applyAlignment="1" applyProtection="1">
      <alignment horizontal="center" vertical="center" wrapText="1"/>
    </xf>
    <xf numFmtId="44" fontId="0" fillId="0" borderId="0" xfId="0" applyNumberFormat="1" applyProtection="1"/>
    <xf numFmtId="9" fontId="15" fillId="4" borderId="1" xfId="5" applyNumberFormat="1" applyFont="1" applyFill="1" applyBorder="1" applyAlignment="1" applyProtection="1">
      <alignment horizontal="center" vertical="center" wrapText="1"/>
      <protection locked="0"/>
    </xf>
    <xf numFmtId="172" fontId="15" fillId="4" borderId="1" xfId="5" applyNumberFormat="1" applyFont="1" applyFill="1" applyBorder="1" applyAlignment="1" applyProtection="1">
      <alignment horizontal="center" vertical="center" wrapText="1"/>
      <protection locked="0"/>
    </xf>
    <xf numFmtId="9" fontId="15" fillId="4" borderId="1" xfId="2" applyFont="1" applyFill="1" applyBorder="1" applyAlignment="1" applyProtection="1">
      <alignment horizontal="center" vertical="center" wrapText="1"/>
      <protection locked="0"/>
    </xf>
    <xf numFmtId="168" fontId="12" fillId="4" borderId="50" xfId="5" applyNumberFormat="1" applyFont="1" applyFill="1" applyBorder="1" applyAlignment="1" applyProtection="1">
      <alignment horizontal="center" vertical="center" wrapText="1"/>
      <protection locked="0"/>
    </xf>
    <xf numFmtId="166" fontId="12" fillId="4" borderId="49" xfId="2" applyNumberFormat="1" applyFont="1" applyFill="1" applyBorder="1" applyAlignment="1" applyProtection="1">
      <alignment horizontal="center" vertical="center" wrapText="1"/>
      <protection locked="0"/>
    </xf>
    <xf numFmtId="168" fontId="12" fillId="4" borderId="19" xfId="5" applyNumberFormat="1" applyFont="1" applyFill="1" applyBorder="1" applyAlignment="1" applyProtection="1">
      <alignment horizontal="center" vertical="center" wrapText="1"/>
      <protection locked="0"/>
    </xf>
    <xf numFmtId="166" fontId="12" fillId="4" borderId="18" xfId="2" applyNumberFormat="1" applyFont="1" applyFill="1" applyBorder="1" applyAlignment="1" applyProtection="1">
      <alignment horizontal="center" vertical="center" wrapText="1"/>
      <protection locked="0"/>
    </xf>
    <xf numFmtId="168" fontId="12" fillId="4" borderId="36" xfId="5" applyNumberFormat="1" applyFont="1" applyFill="1" applyBorder="1" applyAlignment="1" applyProtection="1">
      <alignment horizontal="center" vertical="center" wrapText="1"/>
      <protection locked="0"/>
    </xf>
    <xf numFmtId="166" fontId="12" fillId="4" borderId="37" xfId="2" applyNumberFormat="1" applyFont="1" applyFill="1" applyBorder="1" applyAlignment="1" applyProtection="1">
      <alignment horizontal="center" vertical="center" wrapText="1"/>
      <protection locked="0"/>
    </xf>
    <xf numFmtId="168" fontId="12" fillId="4" borderId="6" xfId="5" applyNumberFormat="1" applyFont="1" applyFill="1" applyBorder="1" applyAlignment="1" applyProtection="1">
      <alignment horizontal="center" vertical="center" wrapText="1"/>
      <protection locked="0"/>
    </xf>
    <xf numFmtId="166" fontId="12" fillId="4" borderId="5" xfId="2" applyNumberFormat="1" applyFont="1" applyFill="1" applyBorder="1" applyAlignment="1" applyProtection="1">
      <alignment horizontal="center" vertical="center" wrapText="1"/>
      <protection locked="0"/>
    </xf>
    <xf numFmtId="168" fontId="35" fillId="4" borderId="36" xfId="5" applyNumberFormat="1" applyFont="1" applyFill="1" applyBorder="1" applyAlignment="1" applyProtection="1">
      <alignment horizontal="center" vertical="center" wrapText="1"/>
      <protection locked="0"/>
    </xf>
    <xf numFmtId="166" fontId="35" fillId="4" borderId="37" xfId="2" applyNumberFormat="1" applyFont="1" applyFill="1" applyBorder="1" applyAlignment="1" applyProtection="1">
      <alignment horizontal="center" vertical="center" wrapText="1"/>
      <protection locked="0"/>
    </xf>
    <xf numFmtId="168" fontId="35" fillId="4" borderId="6" xfId="5" applyNumberFormat="1" applyFont="1" applyFill="1" applyBorder="1" applyAlignment="1" applyProtection="1">
      <alignment horizontal="center" vertical="center" wrapText="1"/>
      <protection locked="0"/>
    </xf>
    <xf numFmtId="166" fontId="35" fillId="4" borderId="5" xfId="2" applyNumberFormat="1" applyFont="1" applyFill="1" applyBorder="1" applyAlignment="1" applyProtection="1">
      <alignment horizontal="center" vertical="center" wrapText="1"/>
      <protection locked="0"/>
    </xf>
    <xf numFmtId="168" fontId="35" fillId="4" borderId="38" xfId="5" applyNumberFormat="1" applyFont="1" applyFill="1" applyBorder="1" applyAlignment="1" applyProtection="1">
      <alignment horizontal="center" vertical="center" wrapText="1"/>
      <protection locked="0"/>
    </xf>
    <xf numFmtId="166" fontId="35" fillId="4" borderId="39" xfId="2" applyNumberFormat="1" applyFont="1" applyFill="1" applyBorder="1" applyAlignment="1" applyProtection="1">
      <alignment horizontal="center" vertical="center" wrapText="1"/>
      <protection locked="0"/>
    </xf>
    <xf numFmtId="168" fontId="35" fillId="4" borderId="45" xfId="5" applyNumberFormat="1" applyFont="1" applyFill="1" applyBorder="1" applyAlignment="1" applyProtection="1">
      <alignment horizontal="center" vertical="center" wrapText="1"/>
      <protection locked="0"/>
    </xf>
    <xf numFmtId="166" fontId="35" fillId="4" borderId="51" xfId="2" applyNumberFormat="1" applyFont="1" applyFill="1" applyBorder="1" applyAlignment="1" applyProtection="1">
      <alignment horizontal="center" vertical="center" wrapText="1"/>
      <protection locked="0"/>
    </xf>
    <xf numFmtId="168" fontId="12" fillId="4" borderId="15" xfId="5" applyNumberFormat="1" applyFont="1" applyFill="1" applyBorder="1" applyAlignment="1" applyProtection="1">
      <alignment horizontal="center" vertical="center" wrapText="1"/>
      <protection locked="0"/>
    </xf>
    <xf numFmtId="168" fontId="12" fillId="4" borderId="33" xfId="5" applyNumberFormat="1" applyFont="1" applyFill="1" applyBorder="1" applyAlignment="1" applyProtection="1">
      <alignment horizontal="center" vertical="center" wrapText="1"/>
      <protection locked="0"/>
    </xf>
    <xf numFmtId="166" fontId="12" fillId="4" borderId="33" xfId="2" applyNumberFormat="1" applyFont="1" applyFill="1" applyBorder="1" applyAlignment="1" applyProtection="1">
      <alignment horizontal="center" vertical="center" wrapText="1"/>
      <protection locked="0"/>
    </xf>
    <xf numFmtId="166" fontId="12" fillId="4" borderId="13" xfId="2" applyNumberFormat="1" applyFont="1" applyFill="1" applyBorder="1" applyAlignment="1" applyProtection="1">
      <alignment horizontal="center" vertical="center" wrapText="1"/>
      <protection locked="0"/>
    </xf>
    <xf numFmtId="9" fontId="18" fillId="4" borderId="1" xfId="2" applyFont="1" applyFill="1" applyBorder="1" applyAlignment="1" applyProtection="1">
      <alignment horizontal="center"/>
      <protection locked="0"/>
    </xf>
    <xf numFmtId="165" fontId="3" fillId="3" borderId="37" xfId="0" applyNumberFormat="1" applyFont="1" applyFill="1" applyBorder="1" applyProtection="1"/>
    <xf numFmtId="0" fontId="10" fillId="9" borderId="2" xfId="3" applyFont="1" applyFill="1" applyBorder="1" applyAlignment="1" applyProtection="1">
      <alignment horizontal="center" wrapText="1"/>
    </xf>
    <xf numFmtId="0" fontId="5" fillId="9" borderId="44" xfId="0" applyFont="1" applyFill="1" applyBorder="1" applyAlignment="1" applyProtection="1">
      <alignment wrapText="1"/>
    </xf>
    <xf numFmtId="0" fontId="3" fillId="0" borderId="0" xfId="0" applyFont="1" applyAlignment="1" applyProtection="1">
      <alignment vertical="top"/>
    </xf>
    <xf numFmtId="0" fontId="3" fillId="0" borderId="0" xfId="0" applyFont="1" applyAlignment="1" applyProtection="1">
      <alignment vertical="top" wrapText="1"/>
    </xf>
    <xf numFmtId="0" fontId="10" fillId="8" borderId="12" xfId="0" applyFont="1" applyFill="1" applyBorder="1" applyProtection="1"/>
    <xf numFmtId="0" fontId="10" fillId="8" borderId="6" xfId="0" applyFont="1" applyFill="1" applyBorder="1" applyProtection="1"/>
    <xf numFmtId="3" fontId="10" fillId="8" borderId="1" xfId="0" applyNumberFormat="1" applyFont="1" applyFill="1" applyBorder="1" applyProtection="1"/>
    <xf numFmtId="168" fontId="18" fillId="3" borderId="2" xfId="1" applyNumberFormat="1" applyFont="1" applyFill="1" applyBorder="1" applyAlignment="1" applyProtection="1">
      <alignment horizontal="center"/>
    </xf>
    <xf numFmtId="168" fontId="10" fillId="8" borderId="1" xfId="1" applyNumberFormat="1" applyFont="1" applyFill="1" applyBorder="1" applyProtection="1"/>
    <xf numFmtId="0" fontId="9" fillId="3" borderId="2" xfId="3" applyNumberFormat="1" applyFont="1" applyFill="1" applyBorder="1" applyAlignment="1" applyProtection="1">
      <alignment horizontal="center"/>
    </xf>
    <xf numFmtId="0" fontId="9" fillId="3" borderId="2" xfId="3" applyNumberFormat="1" applyFont="1" applyFill="1" applyBorder="1" applyAlignment="1" applyProtection="1"/>
    <xf numFmtId="168" fontId="9" fillId="3" borderId="1" xfId="1" applyNumberFormat="1" applyFont="1" applyFill="1" applyBorder="1" applyAlignment="1" applyProtection="1">
      <alignment horizontal="center"/>
    </xf>
    <xf numFmtId="168" fontId="9" fillId="5" borderId="1" xfId="1" applyNumberFormat="1" applyFont="1" applyFill="1" applyBorder="1" applyAlignment="1" applyProtection="1">
      <alignment horizontal="center"/>
    </xf>
    <xf numFmtId="168" fontId="9" fillId="3" borderId="5" xfId="1" applyNumberFormat="1" applyFont="1" applyFill="1" applyBorder="1" applyAlignment="1" applyProtection="1">
      <alignment horizontal="center"/>
    </xf>
    <xf numFmtId="168" fontId="3" fillId="0" borderId="0" xfId="0" applyNumberFormat="1" applyFont="1" applyAlignment="1" applyProtection="1">
      <alignment horizontal="left" vertical="top"/>
    </xf>
    <xf numFmtId="0" fontId="4" fillId="9" borderId="24" xfId="0" applyFont="1" applyFill="1" applyBorder="1" applyProtection="1"/>
    <xf numFmtId="0" fontId="2" fillId="12" borderId="24" xfId="0" applyFont="1" applyFill="1" applyBorder="1" applyAlignment="1" applyProtection="1"/>
    <xf numFmtId="165" fontId="2" fillId="12" borderId="25" xfId="0" applyNumberFormat="1" applyFont="1" applyFill="1" applyBorder="1" applyAlignment="1" applyProtection="1">
      <alignment horizontal="center"/>
    </xf>
    <xf numFmtId="0" fontId="2" fillId="12" borderId="28" xfId="0" applyFont="1" applyFill="1" applyBorder="1" applyAlignment="1" applyProtection="1"/>
    <xf numFmtId="0" fontId="6" fillId="9" borderId="6" xfId="0" applyFont="1" applyFill="1" applyBorder="1" applyAlignment="1" applyProtection="1">
      <alignment horizontal="center" vertical="center" wrapText="1"/>
    </xf>
    <xf numFmtId="0" fontId="3" fillId="3" borderId="32" xfId="0" applyFont="1" applyFill="1" applyBorder="1" applyProtection="1"/>
    <xf numFmtId="0" fontId="5" fillId="9" borderId="42" xfId="0" applyFont="1" applyFill="1" applyBorder="1" applyAlignment="1" applyProtection="1">
      <alignment wrapText="1"/>
    </xf>
    <xf numFmtId="0" fontId="4" fillId="9" borderId="42" xfId="0" applyFont="1" applyFill="1" applyBorder="1" applyProtection="1"/>
    <xf numFmtId="0" fontId="4" fillId="9" borderId="31" xfId="0" applyFont="1" applyFill="1" applyBorder="1" applyProtection="1"/>
    <xf numFmtId="0" fontId="4" fillId="9" borderId="40" xfId="0" applyFont="1" applyFill="1" applyBorder="1" applyProtection="1"/>
    <xf numFmtId="0" fontId="4" fillId="9" borderId="10" xfId="0" applyFont="1" applyFill="1" applyBorder="1" applyAlignment="1" applyProtection="1">
      <alignment wrapText="1"/>
    </xf>
    <xf numFmtId="165" fontId="4" fillId="12" borderId="17" xfId="0" applyNumberFormat="1" applyFont="1" applyFill="1" applyBorder="1" applyProtection="1"/>
    <xf numFmtId="165" fontId="4" fillId="9" borderId="0" xfId="0" applyNumberFormat="1" applyFont="1" applyFill="1" applyBorder="1" applyProtection="1"/>
    <xf numFmtId="165" fontId="4" fillId="12" borderId="60" xfId="0" applyNumberFormat="1" applyFont="1" applyFill="1" applyBorder="1" applyProtection="1"/>
    <xf numFmtId="165" fontId="4" fillId="12" borderId="61" xfId="0" applyNumberFormat="1" applyFont="1" applyFill="1" applyBorder="1" applyProtection="1"/>
    <xf numFmtId="165" fontId="4" fillId="12" borderId="52" xfId="0" applyNumberFormat="1" applyFont="1" applyFill="1" applyBorder="1" applyProtection="1"/>
    <xf numFmtId="165" fontId="4" fillId="9" borderId="34" xfId="0" applyNumberFormat="1" applyFont="1" applyFill="1" applyBorder="1" applyAlignment="1" applyProtection="1">
      <alignment horizontal="center" wrapText="1"/>
    </xf>
    <xf numFmtId="0" fontId="4" fillId="9" borderId="30" xfId="0" applyFont="1" applyFill="1" applyBorder="1" applyAlignment="1" applyProtection="1">
      <alignment horizontal="center" vertical="center" wrapText="1"/>
    </xf>
    <xf numFmtId="0" fontId="4" fillId="9" borderId="35" xfId="0" applyFont="1" applyFill="1" applyBorder="1" applyAlignment="1" applyProtection="1">
      <alignment horizontal="center" vertical="center" wrapText="1"/>
    </xf>
    <xf numFmtId="165" fontId="4" fillId="9" borderId="62" xfId="0" applyNumberFormat="1" applyFont="1" applyFill="1" applyBorder="1" applyProtection="1"/>
    <xf numFmtId="0" fontId="4" fillId="3" borderId="16" xfId="0" applyFont="1" applyFill="1" applyBorder="1" applyAlignment="1" applyProtection="1">
      <alignment wrapText="1"/>
    </xf>
    <xf numFmtId="0" fontId="3" fillId="3" borderId="17" xfId="0" applyFont="1" applyFill="1" applyBorder="1" applyAlignment="1" applyProtection="1">
      <alignment wrapText="1"/>
    </xf>
    <xf numFmtId="0" fontId="3" fillId="3" borderId="18" xfId="0" applyFont="1" applyFill="1" applyBorder="1" applyAlignment="1" applyProtection="1">
      <alignment wrapText="1"/>
    </xf>
    <xf numFmtId="0" fontId="3" fillId="3" borderId="19" xfId="0" applyFont="1" applyFill="1" applyBorder="1" applyAlignment="1" applyProtection="1">
      <alignment wrapText="1"/>
    </xf>
    <xf numFmtId="0" fontId="4" fillId="3" borderId="16" xfId="0" applyFont="1" applyFill="1" applyBorder="1" applyAlignment="1" applyProtection="1">
      <alignment horizontal="left"/>
    </xf>
    <xf numFmtId="0" fontId="3" fillId="3" borderId="18" xfId="0" applyFont="1" applyFill="1" applyBorder="1" applyAlignment="1" applyProtection="1">
      <alignment horizontal="left"/>
    </xf>
    <xf numFmtId="0" fontId="10" fillId="3" borderId="16" xfId="0" applyFont="1" applyFill="1" applyBorder="1" applyAlignment="1" applyProtection="1">
      <alignment wrapText="1"/>
    </xf>
    <xf numFmtId="0" fontId="11" fillId="3" borderId="17" xfId="0" applyFont="1" applyFill="1" applyBorder="1" applyAlignment="1" applyProtection="1">
      <alignment wrapText="1"/>
    </xf>
    <xf numFmtId="0" fontId="11" fillId="3" borderId="18" xfId="0" applyFont="1" applyFill="1" applyBorder="1" applyAlignment="1" applyProtection="1">
      <alignment wrapText="1"/>
    </xf>
    <xf numFmtId="0" fontId="11" fillId="3" borderId="19" xfId="0" applyFont="1" applyFill="1" applyBorder="1" applyAlignment="1" applyProtection="1">
      <alignment wrapText="1"/>
    </xf>
    <xf numFmtId="0" fontId="8" fillId="0" borderId="0" xfId="0" applyFont="1" applyAlignment="1" applyProtection="1">
      <alignment vertical="top"/>
    </xf>
    <xf numFmtId="0" fontId="3" fillId="0" borderId="0" xfId="0" applyFont="1" applyFill="1" applyBorder="1" applyAlignment="1" applyProtection="1">
      <alignment vertical="top"/>
    </xf>
    <xf numFmtId="0" fontId="3" fillId="0" borderId="0" xfId="0" applyFont="1" applyAlignment="1">
      <alignment vertical="top"/>
    </xf>
    <xf numFmtId="0" fontId="4" fillId="0" borderId="0" xfId="0" applyFont="1" applyAlignment="1">
      <alignment vertical="top"/>
    </xf>
    <xf numFmtId="165" fontId="3" fillId="0" borderId="0" xfId="0" applyNumberFormat="1" applyFont="1" applyFill="1" applyBorder="1" applyAlignment="1" applyProtection="1">
      <alignment horizontal="left"/>
    </xf>
    <xf numFmtId="0" fontId="3" fillId="4" borderId="1" xfId="0" applyFont="1" applyFill="1" applyBorder="1" applyProtection="1"/>
    <xf numFmtId="168" fontId="11" fillId="12" borderId="1" xfId="3" applyNumberFormat="1" applyFont="1" applyFill="1" applyBorder="1" applyAlignment="1" applyProtection="1">
      <alignment horizontal="center" vertical="center" wrapText="1"/>
    </xf>
    <xf numFmtId="168" fontId="11" fillId="12" borderId="1" xfId="0" applyNumberFormat="1" applyFont="1" applyFill="1" applyBorder="1" applyAlignment="1" applyProtection="1">
      <alignment horizontal="center"/>
    </xf>
    <xf numFmtId="168" fontId="10" fillId="12" borderId="1" xfId="0" applyNumberFormat="1" applyFont="1" applyFill="1" applyBorder="1" applyAlignment="1" applyProtection="1">
      <alignment horizontal="center"/>
    </xf>
    <xf numFmtId="17" fontId="3" fillId="9" borderId="1" xfId="3" applyNumberFormat="1" applyFont="1" applyFill="1" applyBorder="1" applyAlignment="1" applyProtection="1">
      <alignment horizontal="center"/>
    </xf>
    <xf numFmtId="17" fontId="37" fillId="9" borderId="1" xfId="3" applyNumberFormat="1" applyFont="1" applyFill="1" applyBorder="1" applyAlignment="1" applyProtection="1">
      <alignment horizontal="center" vertical="center"/>
    </xf>
    <xf numFmtId="17" fontId="3" fillId="9" borderId="1" xfId="3" applyNumberFormat="1" applyFont="1" applyFill="1" applyBorder="1" applyAlignment="1" applyProtection="1">
      <alignment horizontal="center" vertical="center"/>
    </xf>
    <xf numFmtId="0" fontId="3" fillId="9" borderId="1" xfId="3" applyFont="1" applyFill="1" applyBorder="1" applyAlignment="1" applyProtection="1">
      <alignment horizontal="center" vertical="center"/>
    </xf>
    <xf numFmtId="0" fontId="3" fillId="9" borderId="1" xfId="3" applyFont="1" applyFill="1" applyBorder="1" applyAlignment="1" applyProtection="1">
      <alignment horizontal="center"/>
    </xf>
    <xf numFmtId="164" fontId="37" fillId="3" borderId="1" xfId="1" applyNumberFormat="1" applyFont="1" applyFill="1" applyBorder="1" applyAlignment="1" applyProtection="1">
      <alignment horizontal="center"/>
    </xf>
    <xf numFmtId="0" fontId="37" fillId="9" borderId="12" xfId="0" applyNumberFormat="1" applyFont="1" applyFill="1" applyBorder="1" applyProtection="1"/>
    <xf numFmtId="0" fontId="37" fillId="0" borderId="0" xfId="0" applyNumberFormat="1" applyFont="1" applyProtection="1"/>
    <xf numFmtId="0" fontId="38" fillId="0" borderId="0" xfId="3" applyFont="1" applyAlignment="1" applyProtection="1">
      <alignment horizontal="center"/>
    </xf>
    <xf numFmtId="0" fontId="39" fillId="0" borderId="0" xfId="3" applyFont="1" applyFill="1" applyAlignment="1" applyProtection="1">
      <alignment horizontal="left"/>
    </xf>
    <xf numFmtId="0" fontId="37" fillId="0" borderId="0" xfId="0" applyFont="1" applyProtection="1"/>
    <xf numFmtId="168" fontId="37" fillId="4" borderId="1" xfId="1" applyNumberFormat="1" applyFont="1" applyFill="1" applyBorder="1" applyAlignment="1" applyProtection="1">
      <alignment horizontal="center"/>
      <protection locked="0"/>
    </xf>
    <xf numFmtId="168" fontId="37" fillId="3" borderId="1" xfId="1" applyNumberFormat="1" applyFont="1" applyFill="1" applyBorder="1" applyAlignment="1" applyProtection="1">
      <alignment horizontal="center"/>
    </xf>
    <xf numFmtId="1" fontId="3" fillId="9" borderId="1" xfId="3" applyNumberFormat="1" applyFont="1" applyFill="1" applyBorder="1" applyAlignment="1" applyProtection="1">
      <alignment horizontal="center" vertical="center"/>
    </xf>
    <xf numFmtId="1" fontId="3" fillId="9" borderId="1" xfId="3" applyNumberFormat="1" applyFont="1" applyFill="1" applyBorder="1" applyAlignment="1" applyProtection="1">
      <alignment horizontal="center"/>
    </xf>
    <xf numFmtId="0" fontId="3" fillId="0" borderId="0" xfId="0" applyFont="1" applyAlignment="1">
      <alignment horizontal="left" vertical="top" wrapText="1"/>
    </xf>
    <xf numFmtId="0" fontId="4" fillId="9" borderId="16" xfId="0" applyFont="1" applyFill="1" applyBorder="1" applyAlignment="1" applyProtection="1">
      <alignment horizontal="center"/>
    </xf>
    <xf numFmtId="0" fontId="4" fillId="9" borderId="20" xfId="0" applyFont="1" applyFill="1" applyBorder="1" applyAlignment="1" applyProtection="1">
      <alignment horizontal="center"/>
    </xf>
    <xf numFmtId="0" fontId="4" fillId="9" borderId="18" xfId="0" applyFont="1" applyFill="1" applyBorder="1" applyAlignment="1" applyProtection="1">
      <alignment horizontal="center"/>
    </xf>
    <xf numFmtId="0" fontId="2" fillId="8" borderId="24" xfId="0" applyFont="1" applyFill="1" applyBorder="1" applyAlignment="1" applyProtection="1">
      <alignment vertical="top" wrapText="1"/>
    </xf>
    <xf numFmtId="0" fontId="2" fillId="8" borderId="27" xfId="0" applyFont="1" applyFill="1" applyBorder="1" applyAlignment="1" applyProtection="1">
      <alignment vertical="top" wrapText="1"/>
    </xf>
    <xf numFmtId="165" fontId="29" fillId="0" borderId="29" xfId="0" applyNumberFormat="1" applyFont="1" applyFill="1" applyBorder="1" applyAlignment="1" applyProtection="1">
      <alignment horizontal="left"/>
    </xf>
    <xf numFmtId="0" fontId="4" fillId="3" borderId="5" xfId="0" applyFont="1" applyFill="1" applyBorder="1" applyAlignment="1" applyProtection="1">
      <alignment horizontal="center"/>
    </xf>
    <xf numFmtId="0" fontId="4" fillId="3" borderId="12"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5" xfId="0" applyFont="1" applyFill="1" applyBorder="1" applyAlignment="1" applyProtection="1">
      <alignment horizontal="center" wrapText="1"/>
    </xf>
    <xf numFmtId="0" fontId="4" fillId="3" borderId="12" xfId="0" applyFont="1" applyFill="1" applyBorder="1" applyAlignment="1" applyProtection="1">
      <alignment horizontal="center" wrapText="1"/>
    </xf>
    <xf numFmtId="0" fontId="4" fillId="0" borderId="1" xfId="0" applyFont="1" applyBorder="1" applyAlignment="1" applyProtection="1">
      <alignment horizontal="left"/>
    </xf>
    <xf numFmtId="0" fontId="4" fillId="3" borderId="1" xfId="0" applyFont="1" applyFill="1" applyBorder="1" applyAlignment="1" applyProtection="1">
      <alignment horizontal="center" wrapText="1"/>
    </xf>
    <xf numFmtId="0" fontId="4" fillId="3" borderId="1" xfId="0" applyFont="1" applyFill="1" applyBorder="1" applyAlignment="1" applyProtection="1">
      <alignment horizontal="center"/>
    </xf>
    <xf numFmtId="0" fontId="3" fillId="3" borderId="1" xfId="0" applyFont="1" applyFill="1" applyBorder="1" applyAlignment="1" applyProtection="1">
      <alignment horizontal="left"/>
    </xf>
    <xf numFmtId="165" fontId="3" fillId="4" borderId="1" xfId="0" applyNumberFormat="1" applyFont="1" applyFill="1" applyBorder="1" applyAlignment="1" applyProtection="1">
      <alignment horizontal="left"/>
    </xf>
    <xf numFmtId="165" fontId="8" fillId="12" borderId="2" xfId="0" applyNumberFormat="1" applyFont="1" applyFill="1" applyBorder="1" applyAlignment="1" applyProtection="1">
      <alignment horizontal="left"/>
    </xf>
    <xf numFmtId="0" fontId="8" fillId="0" borderId="0" xfId="0" applyFont="1" applyAlignment="1" applyProtection="1">
      <alignment horizontal="left" wrapText="1"/>
    </xf>
    <xf numFmtId="0" fontId="4" fillId="0" borderId="5" xfId="0" applyFont="1" applyBorder="1" applyAlignment="1" applyProtection="1">
      <alignment horizontal="left"/>
    </xf>
    <xf numFmtId="0" fontId="4" fillId="0" borderId="6" xfId="0" applyFont="1" applyBorder="1" applyAlignment="1" applyProtection="1">
      <alignment horizontal="left"/>
    </xf>
    <xf numFmtId="0" fontId="3" fillId="3" borderId="5" xfId="0" applyFont="1" applyFill="1" applyBorder="1" applyAlignment="1" applyProtection="1">
      <alignment horizontal="left"/>
    </xf>
    <xf numFmtId="0" fontId="3" fillId="3" borderId="6" xfId="0" applyFont="1" applyFill="1" applyBorder="1" applyAlignment="1" applyProtection="1">
      <alignment horizontal="left"/>
    </xf>
    <xf numFmtId="0" fontId="4" fillId="9" borderId="34" xfId="0" applyFont="1" applyFill="1" applyBorder="1" applyAlignment="1" applyProtection="1">
      <alignment horizontal="center"/>
    </xf>
    <xf numFmtId="0" fontId="4" fillId="9" borderId="30" xfId="0" applyFont="1" applyFill="1" applyBorder="1" applyAlignment="1" applyProtection="1">
      <alignment horizontal="center"/>
    </xf>
    <xf numFmtId="0" fontId="4" fillId="9" borderId="35" xfId="0" applyFont="1" applyFill="1" applyBorder="1" applyAlignment="1" applyProtection="1">
      <alignment horizontal="center"/>
    </xf>
    <xf numFmtId="165" fontId="3" fillId="4" borderId="5" xfId="0" applyNumberFormat="1" applyFont="1" applyFill="1" applyBorder="1" applyAlignment="1" applyProtection="1">
      <alignment horizontal="left"/>
    </xf>
    <xf numFmtId="165" fontId="3" fillId="4" borderId="6" xfId="0" applyNumberFormat="1" applyFont="1" applyFill="1" applyBorder="1" applyAlignment="1" applyProtection="1">
      <alignment horizontal="left"/>
    </xf>
    <xf numFmtId="165" fontId="8" fillId="12" borderId="5" xfId="0" applyNumberFormat="1" applyFont="1" applyFill="1" applyBorder="1" applyAlignment="1" applyProtection="1">
      <alignment horizontal="left"/>
    </xf>
    <xf numFmtId="165" fontId="8" fillId="12" borderId="6" xfId="0" applyNumberFormat="1" applyFont="1" applyFill="1" applyBorder="1" applyAlignment="1" applyProtection="1">
      <alignment horizontal="left"/>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4" fillId="9" borderId="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7" xfId="0" applyFont="1" applyFill="1" applyBorder="1" applyAlignment="1" applyProtection="1">
      <alignment horizontal="center"/>
    </xf>
    <xf numFmtId="0" fontId="4" fillId="9" borderId="36" xfId="0" applyFont="1" applyFill="1" applyBorder="1" applyAlignment="1" applyProtection="1">
      <alignment horizontal="center"/>
    </xf>
    <xf numFmtId="0" fontId="4" fillId="9" borderId="46" xfId="0" applyFont="1" applyFill="1" applyBorder="1" applyAlignment="1" applyProtection="1">
      <alignment horizontal="center"/>
    </xf>
    <xf numFmtId="0" fontId="4" fillId="9" borderId="47" xfId="0" applyFont="1" applyFill="1" applyBorder="1" applyAlignment="1" applyProtection="1">
      <alignment horizontal="center"/>
    </xf>
    <xf numFmtId="0" fontId="4" fillId="9" borderId="26" xfId="0" applyFont="1" applyFill="1" applyBorder="1" applyAlignment="1" applyProtection="1">
      <alignment horizontal="center"/>
    </xf>
    <xf numFmtId="0" fontId="4" fillId="9" borderId="27" xfId="0" applyFont="1" applyFill="1" applyBorder="1" applyAlignment="1" applyProtection="1">
      <alignment horizontal="center"/>
    </xf>
    <xf numFmtId="0" fontId="4" fillId="4" borderId="1" xfId="0" applyFont="1" applyFill="1" applyBorder="1" applyAlignment="1" applyProtection="1">
      <alignment horizontal="left" vertical="center" wrapText="1"/>
    </xf>
    <xf numFmtId="0" fontId="4" fillId="4" borderId="1" xfId="0" applyFont="1" applyFill="1" applyBorder="1" applyAlignment="1" applyProtection="1">
      <alignment horizontal="left" vertical="center" wrapText="1"/>
      <protection locked="0"/>
    </xf>
    <xf numFmtId="0" fontId="12" fillId="9" borderId="31" xfId="0" applyFont="1" applyFill="1" applyBorder="1" applyAlignment="1" applyProtection="1">
      <alignment horizontal="center" vertical="center" wrapText="1"/>
    </xf>
    <xf numFmtId="0" fontId="12" fillId="9" borderId="40" xfId="0" applyFont="1" applyFill="1" applyBorder="1" applyAlignment="1" applyProtection="1">
      <alignment horizontal="center" vertical="center" wrapText="1"/>
    </xf>
    <xf numFmtId="10" fontId="18" fillId="9" borderId="44" xfId="2" applyNumberFormat="1" applyFont="1" applyFill="1" applyBorder="1" applyAlignment="1" applyProtection="1">
      <alignment horizontal="center" vertical="center"/>
    </xf>
    <xf numFmtId="10" fontId="18" fillId="9" borderId="45" xfId="2" applyNumberFormat="1" applyFont="1" applyFill="1" applyBorder="1" applyAlignment="1" applyProtection="1">
      <alignment horizontal="center" vertical="center"/>
    </xf>
    <xf numFmtId="0" fontId="4" fillId="9" borderId="5" xfId="0" applyFont="1" applyFill="1" applyBorder="1" applyAlignment="1" applyProtection="1">
      <alignment horizontal="center"/>
    </xf>
    <xf numFmtId="0" fontId="2" fillId="9" borderId="46" xfId="0" applyFont="1" applyFill="1" applyBorder="1" applyAlignment="1" applyProtection="1">
      <alignment horizontal="center" wrapText="1"/>
    </xf>
    <xf numFmtId="0" fontId="2" fillId="9" borderId="47" xfId="0" applyFont="1" applyFill="1" applyBorder="1" applyAlignment="1" applyProtection="1">
      <alignment horizontal="center"/>
    </xf>
    <xf numFmtId="0" fontId="2" fillId="9" borderId="26" xfId="0" applyFont="1" applyFill="1" applyBorder="1" applyAlignment="1" applyProtection="1">
      <alignment horizontal="center"/>
    </xf>
    <xf numFmtId="165" fontId="2" fillId="12" borderId="50" xfId="0" applyNumberFormat="1" applyFont="1" applyFill="1" applyBorder="1" applyAlignment="1" applyProtection="1">
      <alignment horizontal="center" vertical="center"/>
    </xf>
    <xf numFmtId="0" fontId="2" fillId="12" borderId="4" xfId="0" applyFont="1" applyFill="1" applyBorder="1" applyAlignment="1" applyProtection="1">
      <alignment horizontal="center" vertical="center"/>
    </xf>
    <xf numFmtId="0" fontId="2" fillId="12" borderId="49" xfId="0" applyFont="1" applyFill="1" applyBorder="1" applyAlignment="1" applyProtection="1">
      <alignment horizontal="center" vertical="center"/>
    </xf>
    <xf numFmtId="165" fontId="2" fillId="12" borderId="36" xfId="0" applyNumberFormat="1" applyFont="1" applyFill="1" applyBorder="1" applyAlignment="1" applyProtection="1">
      <alignment horizontal="center" vertical="center"/>
    </xf>
    <xf numFmtId="0" fontId="2" fillId="12" borderId="1" xfId="0" applyFont="1" applyFill="1" applyBorder="1" applyAlignment="1" applyProtection="1">
      <alignment horizontal="center" vertical="center"/>
    </xf>
    <xf numFmtId="0" fontId="2" fillId="12" borderId="37" xfId="0" applyFont="1" applyFill="1" applyBorder="1" applyAlignment="1" applyProtection="1">
      <alignment horizontal="center" vertical="center"/>
    </xf>
    <xf numFmtId="165" fontId="2" fillId="12" borderId="46" xfId="0" applyNumberFormat="1" applyFont="1" applyFill="1" applyBorder="1" applyAlignment="1" applyProtection="1">
      <alignment horizontal="center"/>
    </xf>
    <xf numFmtId="0" fontId="2" fillId="12" borderId="47" xfId="0" applyFont="1" applyFill="1" applyBorder="1" applyAlignment="1" applyProtection="1">
      <alignment horizontal="center"/>
    </xf>
    <xf numFmtId="0" fontId="2" fillId="12" borderId="26" xfId="0" applyFont="1" applyFill="1" applyBorder="1" applyAlignment="1" applyProtection="1">
      <alignment horizontal="center"/>
    </xf>
    <xf numFmtId="170" fontId="18" fillId="9" borderId="44" xfId="4" applyFont="1" applyFill="1" applyBorder="1" applyAlignment="1" applyProtection="1">
      <alignment horizontal="center" vertical="center"/>
    </xf>
    <xf numFmtId="170" fontId="18" fillId="9" borderId="45" xfId="4" applyFont="1" applyFill="1" applyBorder="1" applyAlignment="1" applyProtection="1">
      <alignment horizontal="center" vertical="center"/>
    </xf>
    <xf numFmtId="0" fontId="12" fillId="8" borderId="5" xfId="3" applyFont="1" applyFill="1" applyBorder="1" applyAlignment="1" applyProtection="1">
      <alignment horizontal="center" vertical="center"/>
    </xf>
    <xf numFmtId="0" fontId="12" fillId="8" borderId="12" xfId="3" applyFont="1" applyFill="1" applyBorder="1" applyAlignment="1" applyProtection="1">
      <alignment horizontal="center" vertical="center"/>
    </xf>
    <xf numFmtId="0" fontId="12" fillId="8" borderId="6" xfId="3" applyFont="1" applyFill="1" applyBorder="1" applyAlignment="1" applyProtection="1">
      <alignment horizontal="center" vertical="center"/>
    </xf>
    <xf numFmtId="0" fontId="10" fillId="9" borderId="2" xfId="3" applyFont="1" applyFill="1" applyBorder="1" applyAlignment="1" applyProtection="1">
      <alignment horizontal="center" vertical="center"/>
    </xf>
    <xf numFmtId="0" fontId="10" fillId="9" borderId="3" xfId="3" applyFont="1" applyFill="1" applyBorder="1" applyAlignment="1" applyProtection="1">
      <alignment horizontal="center" vertical="center"/>
    </xf>
    <xf numFmtId="0" fontId="10" fillId="9" borderId="4" xfId="3" applyFont="1" applyFill="1" applyBorder="1" applyAlignment="1" applyProtection="1">
      <alignment horizontal="center" vertical="center"/>
    </xf>
    <xf numFmtId="0" fontId="10" fillId="9" borderId="2" xfId="3" applyFont="1" applyFill="1" applyBorder="1" applyAlignment="1" applyProtection="1">
      <alignment horizontal="center" vertical="center" wrapText="1"/>
    </xf>
    <xf numFmtId="0" fontId="10" fillId="9" borderId="3" xfId="3" applyFont="1" applyFill="1" applyBorder="1" applyAlignment="1" applyProtection="1">
      <alignment horizontal="center" vertical="center" wrapText="1"/>
    </xf>
    <xf numFmtId="0" fontId="10" fillId="9" borderId="4" xfId="3" applyFont="1" applyFill="1" applyBorder="1" applyAlignment="1" applyProtection="1">
      <alignment horizontal="center" vertical="center" wrapText="1"/>
    </xf>
    <xf numFmtId="0" fontId="10" fillId="9" borderId="5" xfId="3" applyFont="1" applyFill="1" applyBorder="1" applyAlignment="1" applyProtection="1">
      <alignment horizontal="center"/>
    </xf>
    <xf numFmtId="0" fontId="10" fillId="9" borderId="12" xfId="3" applyFont="1" applyFill="1" applyBorder="1" applyAlignment="1" applyProtection="1">
      <alignment horizontal="center"/>
    </xf>
    <xf numFmtId="0" fontId="10" fillId="9" borderId="6" xfId="3" applyFont="1" applyFill="1" applyBorder="1" applyAlignment="1" applyProtection="1">
      <alignment horizontal="center"/>
    </xf>
    <xf numFmtId="166" fontId="15" fillId="3" borderId="2" xfId="3" applyNumberFormat="1" applyFont="1" applyFill="1" applyBorder="1" applyAlignment="1" applyProtection="1">
      <alignment horizontal="center" vertical="center"/>
    </xf>
    <xf numFmtId="166" fontId="15" fillId="3" borderId="3" xfId="3" applyNumberFormat="1" applyFont="1" applyFill="1" applyBorder="1" applyAlignment="1" applyProtection="1">
      <alignment horizontal="center" vertical="center"/>
    </xf>
    <xf numFmtId="166" fontId="15" fillId="3" borderId="4" xfId="3" applyNumberFormat="1" applyFont="1" applyFill="1" applyBorder="1" applyAlignment="1" applyProtection="1">
      <alignment horizontal="center" vertical="center"/>
    </xf>
    <xf numFmtId="166" fontId="15" fillId="3" borderId="2" xfId="3" applyNumberFormat="1" applyFont="1" applyFill="1" applyBorder="1" applyAlignment="1" applyProtection="1">
      <alignment horizontal="center" vertical="center" wrapText="1"/>
    </xf>
    <xf numFmtId="166" fontId="15" fillId="3" borderId="3" xfId="3" applyNumberFormat="1" applyFont="1" applyFill="1" applyBorder="1" applyAlignment="1" applyProtection="1">
      <alignment horizontal="center" vertical="center" wrapText="1"/>
    </xf>
    <xf numFmtId="166" fontId="15" fillId="3" borderId="4" xfId="3" applyNumberFormat="1" applyFont="1" applyFill="1" applyBorder="1" applyAlignment="1" applyProtection="1">
      <alignment horizontal="center" vertical="center" wrapText="1"/>
    </xf>
    <xf numFmtId="0" fontId="10" fillId="9" borderId="1" xfId="3" applyFont="1" applyFill="1" applyBorder="1" applyAlignment="1" applyProtection="1">
      <alignment horizontal="center" vertical="center" wrapText="1"/>
    </xf>
    <xf numFmtId="0" fontId="40" fillId="9" borderId="5" xfId="3" applyFont="1" applyFill="1" applyBorder="1" applyAlignment="1" applyProtection="1">
      <alignment horizontal="center" vertical="center"/>
    </xf>
    <xf numFmtId="0" fontId="40" fillId="9" borderId="12" xfId="3" applyFont="1" applyFill="1" applyBorder="1" applyAlignment="1" applyProtection="1">
      <alignment horizontal="center" vertical="center"/>
    </xf>
    <xf numFmtId="0" fontId="12" fillId="9" borderId="1" xfId="3" applyFont="1" applyFill="1" applyBorder="1" applyAlignment="1" applyProtection="1">
      <alignment horizontal="center" vertical="center"/>
    </xf>
    <xf numFmtId="165" fontId="8" fillId="12" borderId="1" xfId="0" applyNumberFormat="1" applyFont="1" applyFill="1" applyBorder="1" applyAlignment="1" applyProtection="1">
      <alignment horizontal="left"/>
    </xf>
    <xf numFmtId="0" fontId="4" fillId="9" borderId="31" xfId="0" applyFont="1" applyFill="1" applyBorder="1" applyAlignment="1" applyProtection="1">
      <alignment horizontal="center" vertical="center"/>
    </xf>
    <xf numFmtId="0" fontId="4" fillId="9" borderId="32" xfId="0" applyFont="1" applyFill="1" applyBorder="1" applyAlignment="1" applyProtection="1">
      <alignment horizontal="center" vertical="center"/>
    </xf>
    <xf numFmtId="0" fontId="4" fillId="9" borderId="33" xfId="0" applyFont="1" applyFill="1" applyBorder="1" applyAlignment="1" applyProtection="1">
      <alignment horizontal="center" vertical="center"/>
    </xf>
    <xf numFmtId="0" fontId="15" fillId="9" borderId="5" xfId="3" applyFont="1" applyFill="1" applyBorder="1" applyAlignment="1" applyProtection="1">
      <alignment horizontal="center" vertical="center" wrapText="1"/>
    </xf>
    <xf numFmtId="0" fontId="15" fillId="9" borderId="12" xfId="3" applyFont="1" applyFill="1" applyBorder="1" applyAlignment="1" applyProtection="1">
      <alignment horizontal="center" vertical="center" wrapText="1"/>
    </xf>
    <xf numFmtId="0" fontId="15" fillId="9" borderId="6" xfId="3" applyFont="1" applyFill="1" applyBorder="1" applyAlignment="1" applyProtection="1">
      <alignment horizontal="center" vertical="center" wrapText="1"/>
    </xf>
    <xf numFmtId="0" fontId="10" fillId="9" borderId="5" xfId="3" applyFont="1" applyFill="1" applyBorder="1" applyAlignment="1" applyProtection="1">
      <alignment horizontal="center" vertical="center"/>
    </xf>
    <xf numFmtId="0" fontId="10" fillId="9" borderId="12" xfId="3" applyFont="1" applyFill="1" applyBorder="1" applyAlignment="1" applyProtection="1">
      <alignment horizontal="center" vertical="center"/>
    </xf>
    <xf numFmtId="0" fontId="10" fillId="9" borderId="6" xfId="3" applyFont="1" applyFill="1" applyBorder="1" applyAlignment="1" applyProtection="1">
      <alignment horizontal="center" vertical="center"/>
    </xf>
    <xf numFmtId="0" fontId="4" fillId="9" borderId="24" xfId="0" applyFont="1" applyFill="1" applyBorder="1" applyProtection="1"/>
    <xf numFmtId="0" fontId="4" fillId="9" borderId="25" xfId="0" applyFont="1" applyFill="1" applyBorder="1" applyProtection="1"/>
    <xf numFmtId="0" fontId="4" fillId="9" borderId="28" xfId="0" applyFont="1" applyFill="1" applyBorder="1" applyProtection="1"/>
    <xf numFmtId="0" fontId="12" fillId="9" borderId="2" xfId="3" applyFont="1" applyFill="1" applyBorder="1" applyAlignment="1" applyProtection="1">
      <alignment horizontal="center" vertical="center"/>
    </xf>
    <xf numFmtId="0" fontId="12" fillId="9" borderId="4" xfId="3" applyFont="1" applyFill="1" applyBorder="1" applyAlignment="1" applyProtection="1">
      <alignment horizontal="center" vertical="center"/>
    </xf>
    <xf numFmtId="0" fontId="8" fillId="0" borderId="0" xfId="0" applyFont="1" applyAlignment="1" applyProtection="1">
      <alignment horizontal="left" vertical="top" wrapText="1"/>
    </xf>
    <xf numFmtId="165" fontId="3" fillId="4" borderId="5" xfId="0" applyNumberFormat="1" applyFont="1" applyFill="1" applyBorder="1" applyAlignment="1" applyProtection="1">
      <alignment horizontal="left" vertical="top"/>
    </xf>
    <xf numFmtId="165" fontId="3" fillId="4" borderId="6" xfId="0" applyNumberFormat="1" applyFont="1" applyFill="1" applyBorder="1" applyAlignment="1" applyProtection="1">
      <alignment horizontal="left" vertical="top"/>
    </xf>
    <xf numFmtId="0" fontId="18" fillId="3" borderId="17" xfId="3" applyNumberFormat="1" applyFont="1" applyFill="1" applyBorder="1" applyAlignment="1" applyProtection="1">
      <alignment horizontal="center" vertical="center" wrapText="1"/>
    </xf>
    <xf numFmtId="0" fontId="18" fillId="3" borderId="21" xfId="3" applyNumberFormat="1" applyFont="1" applyFill="1" applyBorder="1" applyAlignment="1" applyProtection="1">
      <alignment horizontal="center" vertical="center" wrapText="1"/>
    </xf>
    <xf numFmtId="0" fontId="4" fillId="0" borderId="1" xfId="0" applyFont="1" applyBorder="1" applyAlignment="1" applyProtection="1">
      <alignment horizontal="left" wrapText="1"/>
    </xf>
    <xf numFmtId="0" fontId="3" fillId="3" borderId="1" xfId="0" applyFont="1" applyFill="1" applyBorder="1" applyAlignment="1" applyProtection="1">
      <alignment horizontal="left" wrapText="1"/>
    </xf>
    <xf numFmtId="165" fontId="3" fillId="4" borderId="1" xfId="0" applyNumberFormat="1" applyFont="1" applyFill="1" applyBorder="1" applyAlignment="1" applyProtection="1">
      <alignment horizontal="left" wrapText="1"/>
    </xf>
    <xf numFmtId="165" fontId="8" fillId="12" borderId="1" xfId="0" applyNumberFormat="1" applyFont="1" applyFill="1" applyBorder="1" applyAlignment="1" applyProtection="1">
      <alignment horizontal="left" wrapText="1"/>
    </xf>
    <xf numFmtId="0" fontId="18" fillId="3" borderId="2" xfId="3" applyNumberFormat="1" applyFont="1" applyFill="1" applyBorder="1" applyAlignment="1" applyProtection="1">
      <alignment horizontal="center" vertical="center" wrapText="1"/>
    </xf>
    <xf numFmtId="0" fontId="18" fillId="3" borderId="3" xfId="3" applyNumberFormat="1" applyFont="1" applyFill="1" applyBorder="1" applyAlignment="1" applyProtection="1">
      <alignment horizontal="center" vertical="center" wrapText="1"/>
    </xf>
    <xf numFmtId="0" fontId="18" fillId="3" borderId="4" xfId="3" applyNumberFormat="1" applyFont="1" applyFill="1" applyBorder="1" applyAlignment="1" applyProtection="1">
      <alignment horizontal="center" vertical="center" wrapText="1"/>
    </xf>
    <xf numFmtId="0" fontId="31" fillId="0" borderId="0" xfId="0" applyFont="1" applyAlignment="1" applyProtection="1">
      <alignment horizontal="left" vertical="top" wrapText="1"/>
    </xf>
    <xf numFmtId="0" fontId="31" fillId="0" borderId="0" xfId="0" applyFont="1" applyAlignment="1" applyProtection="1">
      <alignment horizontal="left" wrapText="1"/>
    </xf>
    <xf numFmtId="165" fontId="3" fillId="0" borderId="0" xfId="0" applyNumberFormat="1" applyFont="1" applyFill="1" applyBorder="1" applyAlignment="1" applyProtection="1">
      <alignment horizontal="left"/>
    </xf>
    <xf numFmtId="0" fontId="18" fillId="3" borderId="1" xfId="0" applyFont="1" applyFill="1" applyBorder="1" applyAlignment="1" applyProtection="1">
      <alignment horizontal="left" vertical="center"/>
    </xf>
    <xf numFmtId="0" fontId="18" fillId="3" borderId="1" xfId="0" applyFont="1" applyFill="1" applyBorder="1" applyAlignment="1" applyProtection="1">
      <alignment horizontal="left" vertical="center" wrapText="1"/>
    </xf>
    <xf numFmtId="0" fontId="18" fillId="3" borderId="2" xfId="3" applyNumberFormat="1" applyFont="1" applyFill="1" applyBorder="1" applyAlignment="1" applyProtection="1">
      <alignment horizontal="center" vertical="center"/>
    </xf>
    <xf numFmtId="0" fontId="18" fillId="3" borderId="3" xfId="3" applyNumberFormat="1" applyFont="1" applyFill="1" applyBorder="1" applyAlignment="1" applyProtection="1">
      <alignment horizontal="center" vertical="center"/>
    </xf>
    <xf numFmtId="0" fontId="18" fillId="3" borderId="4" xfId="3" applyNumberFormat="1" applyFont="1" applyFill="1" applyBorder="1" applyAlignment="1" applyProtection="1">
      <alignment horizontal="center" vertical="center"/>
    </xf>
    <xf numFmtId="166" fontId="12" fillId="9" borderId="1" xfId="3" applyNumberFormat="1" applyFont="1" applyFill="1" applyBorder="1" applyAlignment="1" applyProtection="1">
      <alignment horizontal="center" vertical="center"/>
    </xf>
    <xf numFmtId="166" fontId="12" fillId="9" borderId="1" xfId="3" applyNumberFormat="1" applyFont="1" applyFill="1" applyBorder="1" applyAlignment="1" applyProtection="1">
      <alignment horizontal="center" vertical="center" wrapText="1"/>
    </xf>
    <xf numFmtId="166" fontId="12" fillId="9" borderId="2" xfId="3" applyNumberFormat="1" applyFont="1" applyFill="1" applyBorder="1" applyAlignment="1" applyProtection="1">
      <alignment horizontal="center" vertical="center"/>
    </xf>
    <xf numFmtId="166" fontId="12" fillId="9" borderId="4" xfId="3" applyNumberFormat="1" applyFont="1" applyFill="1" applyBorder="1" applyAlignment="1" applyProtection="1">
      <alignment horizontal="center" vertical="center"/>
    </xf>
    <xf numFmtId="0" fontId="6" fillId="9" borderId="5" xfId="0" applyFont="1" applyFill="1" applyBorder="1" applyAlignment="1" applyProtection="1">
      <alignment horizontal="center"/>
    </xf>
    <xf numFmtId="0" fontId="6" fillId="9" borderId="12" xfId="0" applyFont="1" applyFill="1" applyBorder="1" applyAlignment="1" applyProtection="1">
      <alignment horizontal="center"/>
    </xf>
    <xf numFmtId="0" fontId="6" fillId="9" borderId="6" xfId="0" applyFont="1" applyFill="1" applyBorder="1" applyAlignment="1" applyProtection="1">
      <alignment horizontal="center"/>
    </xf>
    <xf numFmtId="166" fontId="12" fillId="9" borderId="2" xfId="3" applyNumberFormat="1" applyFont="1" applyFill="1" applyBorder="1" applyAlignment="1" applyProtection="1">
      <alignment horizontal="center" vertical="center" wrapText="1"/>
    </xf>
    <xf numFmtId="166" fontId="12" fillId="9" borderId="3" xfId="3" applyNumberFormat="1" applyFont="1" applyFill="1" applyBorder="1" applyAlignment="1" applyProtection="1">
      <alignment horizontal="center" vertical="center" wrapText="1"/>
    </xf>
    <xf numFmtId="166" fontId="12" fillId="9" borderId="4" xfId="3" applyNumberFormat="1" applyFont="1" applyFill="1" applyBorder="1" applyAlignment="1" applyProtection="1">
      <alignment horizontal="center" vertical="center" wrapText="1"/>
    </xf>
    <xf numFmtId="0" fontId="6" fillId="9" borderId="1" xfId="0" applyFont="1" applyFill="1" applyBorder="1" applyAlignment="1" applyProtection="1">
      <alignment horizontal="center"/>
    </xf>
    <xf numFmtId="166" fontId="12" fillId="9" borderId="16" xfId="3" applyNumberFormat="1" applyFont="1" applyFill="1" applyBorder="1" applyAlignment="1" applyProtection="1">
      <alignment horizontal="center" vertical="center" wrapText="1"/>
    </xf>
    <xf numFmtId="166" fontId="12" fillId="9" borderId="20" xfId="3" applyNumberFormat="1" applyFont="1" applyFill="1" applyBorder="1" applyAlignment="1" applyProtection="1">
      <alignment horizontal="center" vertical="center" wrapText="1"/>
    </xf>
    <xf numFmtId="166" fontId="12" fillId="9" borderId="18" xfId="3" applyNumberFormat="1" applyFont="1" applyFill="1" applyBorder="1" applyAlignment="1" applyProtection="1">
      <alignment horizontal="center" vertical="center" wrapText="1"/>
    </xf>
    <xf numFmtId="166" fontId="12" fillId="9" borderId="3" xfId="3" applyNumberFormat="1" applyFont="1" applyFill="1" applyBorder="1" applyAlignment="1" applyProtection="1">
      <alignment horizontal="center" vertical="center"/>
    </xf>
    <xf numFmtId="168" fontId="12" fillId="9" borderId="2" xfId="1" applyNumberFormat="1" applyFont="1" applyFill="1" applyBorder="1" applyAlignment="1" applyProtection="1">
      <alignment horizontal="center" vertical="center" wrapText="1"/>
    </xf>
    <xf numFmtId="168" fontId="12" fillId="9" borderId="4" xfId="1" applyNumberFormat="1" applyFont="1" applyFill="1" applyBorder="1" applyAlignment="1" applyProtection="1">
      <alignment horizontal="center" vertical="center" wrapText="1"/>
    </xf>
    <xf numFmtId="0" fontId="20" fillId="9" borderId="5" xfId="3" applyNumberFormat="1" applyFont="1" applyFill="1" applyBorder="1" applyAlignment="1" applyProtection="1">
      <alignment horizontal="left"/>
    </xf>
    <xf numFmtId="0" fontId="20" fillId="9" borderId="12" xfId="3" applyNumberFormat="1" applyFont="1" applyFill="1" applyBorder="1" applyAlignment="1" applyProtection="1">
      <alignment horizontal="left"/>
    </xf>
    <xf numFmtId="0" fontId="20" fillId="9" borderId="6" xfId="3" applyNumberFormat="1" applyFont="1" applyFill="1" applyBorder="1" applyAlignment="1" applyProtection="1">
      <alignment horizontal="left"/>
    </xf>
    <xf numFmtId="166" fontId="12" fillId="9" borderId="2" xfId="3" applyNumberFormat="1" applyFont="1" applyFill="1" applyBorder="1" applyAlignment="1" applyProtection="1">
      <alignment horizontal="left" vertical="center"/>
    </xf>
    <xf numFmtId="166" fontId="12" fillId="9" borderId="4" xfId="3" applyNumberFormat="1" applyFont="1" applyFill="1" applyBorder="1" applyAlignment="1" applyProtection="1">
      <alignment horizontal="left" vertical="center"/>
    </xf>
    <xf numFmtId="166" fontId="6" fillId="9" borderId="5" xfId="3" applyNumberFormat="1" applyFont="1" applyFill="1" applyBorder="1" applyAlignment="1" applyProtection="1">
      <alignment horizontal="center" vertical="center"/>
    </xf>
    <xf numFmtId="166" fontId="6" fillId="9" borderId="12" xfId="3" applyNumberFormat="1" applyFont="1" applyFill="1" applyBorder="1" applyAlignment="1" applyProtection="1">
      <alignment horizontal="center" vertical="center"/>
    </xf>
    <xf numFmtId="166" fontId="6" fillId="9" borderId="6" xfId="3" applyNumberFormat="1" applyFont="1" applyFill="1" applyBorder="1" applyAlignment="1" applyProtection="1">
      <alignment horizontal="center" vertical="center"/>
    </xf>
    <xf numFmtId="10" fontId="6" fillId="9" borderId="5" xfId="3" applyNumberFormat="1" applyFont="1" applyFill="1" applyBorder="1" applyAlignment="1" applyProtection="1">
      <alignment horizontal="center" vertical="center"/>
    </xf>
    <xf numFmtId="10" fontId="6" fillId="9" borderId="12" xfId="3" applyNumberFormat="1" applyFont="1" applyFill="1" applyBorder="1" applyAlignment="1" applyProtection="1">
      <alignment horizontal="center" vertical="center"/>
    </xf>
    <xf numFmtId="10" fontId="6" fillId="9" borderId="6" xfId="3" applyNumberFormat="1" applyFont="1" applyFill="1" applyBorder="1" applyAlignment="1" applyProtection="1">
      <alignment horizontal="center" vertical="center"/>
    </xf>
    <xf numFmtId="0" fontId="7" fillId="9" borderId="5" xfId="3" applyNumberFormat="1" applyFont="1" applyFill="1" applyBorder="1" applyAlignment="1" applyProtection="1">
      <alignment horizontal="center"/>
    </xf>
    <xf numFmtId="0" fontId="7" fillId="9" borderId="6" xfId="3" applyNumberFormat="1" applyFont="1" applyFill="1" applyBorder="1" applyAlignment="1" applyProtection="1">
      <alignment horizontal="center"/>
    </xf>
    <xf numFmtId="0" fontId="4" fillId="9" borderId="5" xfId="0" applyFont="1" applyFill="1" applyBorder="1" applyAlignment="1" applyProtection="1">
      <alignment horizontal="center" vertical="center" wrapText="1"/>
    </xf>
    <xf numFmtId="0" fontId="4" fillId="9" borderId="12" xfId="0" applyFont="1" applyFill="1" applyBorder="1" applyAlignment="1" applyProtection="1">
      <alignment horizontal="center" vertical="center" wrapText="1"/>
    </xf>
    <xf numFmtId="0" fontId="4" fillId="9" borderId="6" xfId="0" applyFont="1" applyFill="1" applyBorder="1" applyAlignment="1" applyProtection="1">
      <alignment horizontal="center" vertical="center" wrapText="1"/>
    </xf>
    <xf numFmtId="0" fontId="4" fillId="9" borderId="18" xfId="0" applyFont="1" applyFill="1" applyBorder="1" applyAlignment="1" applyProtection="1">
      <alignment horizontal="center" vertical="center"/>
    </xf>
    <xf numFmtId="0" fontId="4" fillId="9" borderId="22" xfId="0" applyFont="1" applyFill="1" applyBorder="1" applyAlignment="1" applyProtection="1">
      <alignment horizontal="center" vertical="center"/>
    </xf>
    <xf numFmtId="166" fontId="6" fillId="9" borderId="2" xfId="3" applyNumberFormat="1" applyFont="1" applyFill="1" applyBorder="1" applyAlignment="1" applyProtection="1">
      <alignment horizontal="center" vertical="center"/>
    </xf>
    <xf numFmtId="166" fontId="6" fillId="9" borderId="4" xfId="3" applyNumberFormat="1" applyFont="1" applyFill="1" applyBorder="1" applyAlignment="1" applyProtection="1">
      <alignment horizontal="center" vertical="center"/>
    </xf>
    <xf numFmtId="166" fontId="6" fillId="9" borderId="2" xfId="3" applyNumberFormat="1" applyFont="1" applyFill="1" applyBorder="1" applyAlignment="1" applyProtection="1">
      <alignment horizontal="center" vertical="center" wrapText="1"/>
    </xf>
    <xf numFmtId="166" fontId="6" fillId="9" borderId="4" xfId="3" applyNumberFormat="1" applyFont="1" applyFill="1" applyBorder="1" applyAlignment="1" applyProtection="1">
      <alignment horizontal="center" vertical="center" wrapText="1"/>
    </xf>
    <xf numFmtId="0" fontId="18" fillId="3" borderId="1" xfId="3" applyNumberFormat="1" applyFont="1" applyFill="1" applyBorder="1" applyAlignment="1" applyProtection="1">
      <alignment horizontal="center"/>
    </xf>
    <xf numFmtId="0" fontId="18" fillId="3" borderId="1" xfId="3" applyNumberFormat="1" applyFont="1" applyFill="1" applyBorder="1" applyAlignment="1" applyProtection="1">
      <alignment horizontal="center" vertical="center"/>
    </xf>
    <xf numFmtId="10" fontId="20" fillId="9" borderId="28" xfId="2" applyNumberFormat="1" applyFont="1" applyFill="1" applyBorder="1" applyAlignment="1" applyProtection="1">
      <alignment horizontal="center" vertical="center" wrapText="1"/>
    </xf>
    <xf numFmtId="10" fontId="20" fillId="9" borderId="9" xfId="2" applyNumberFormat="1" applyFont="1" applyFill="1" applyBorder="1" applyAlignment="1" applyProtection="1">
      <alignment horizontal="center" vertical="center" wrapText="1"/>
    </xf>
    <xf numFmtId="0" fontId="10" fillId="9" borderId="31" xfId="0" applyFont="1" applyFill="1" applyBorder="1" applyAlignment="1" applyProtection="1">
      <alignment horizontal="center" vertical="center" wrapText="1"/>
    </xf>
    <xf numFmtId="0" fontId="10" fillId="9" borderId="23" xfId="0" applyFont="1" applyFill="1" applyBorder="1" applyAlignment="1" applyProtection="1">
      <alignment horizontal="center" vertical="center" wrapText="1"/>
    </xf>
    <xf numFmtId="0" fontId="10" fillId="9" borderId="10" xfId="0" applyFont="1" applyFill="1" applyBorder="1" applyAlignment="1" applyProtection="1">
      <alignment horizontal="center" vertical="center" wrapText="1"/>
    </xf>
    <xf numFmtId="0" fontId="10" fillId="9" borderId="13" xfId="0" applyFont="1" applyFill="1" applyBorder="1" applyAlignment="1" applyProtection="1">
      <alignment horizontal="center" vertical="center" wrapText="1"/>
    </xf>
    <xf numFmtId="0" fontId="10" fillId="0" borderId="1" xfId="0" applyFont="1" applyBorder="1" applyAlignment="1" applyProtection="1">
      <alignment vertical="top" wrapText="1"/>
    </xf>
    <xf numFmtId="0" fontId="11" fillId="3" borderId="1" xfId="0" applyFont="1" applyFill="1" applyBorder="1" applyAlignment="1" applyProtection="1">
      <alignment vertical="top" wrapText="1"/>
    </xf>
    <xf numFmtId="165" fontId="11" fillId="4" borderId="1" xfId="0" applyNumberFormat="1" applyFont="1" applyFill="1" applyBorder="1" applyAlignment="1" applyProtection="1">
      <alignment vertical="top" wrapText="1"/>
    </xf>
    <xf numFmtId="165" fontId="11" fillId="0" borderId="0" xfId="0" applyNumberFormat="1" applyFont="1" applyFill="1" applyBorder="1" applyAlignment="1" applyProtection="1">
      <alignment vertical="top" wrapText="1"/>
    </xf>
    <xf numFmtId="0" fontId="12" fillId="9" borderId="1" xfId="0" applyFont="1" applyFill="1" applyBorder="1" applyAlignment="1" applyProtection="1">
      <alignment horizontal="left" vertical="center" wrapText="1"/>
    </xf>
    <xf numFmtId="0" fontId="10" fillId="9" borderId="9" xfId="0" applyFont="1" applyFill="1" applyBorder="1" applyAlignment="1" applyProtection="1">
      <alignment horizontal="center" vertical="center" wrapText="1"/>
    </xf>
    <xf numFmtId="0" fontId="10" fillId="9" borderId="7" xfId="0" applyFont="1" applyFill="1" applyBorder="1" applyAlignment="1" applyProtection="1">
      <alignment horizontal="center" vertical="center" wrapText="1"/>
    </xf>
    <xf numFmtId="0" fontId="10" fillId="9" borderId="1" xfId="0" applyFont="1" applyFill="1" applyBorder="1" applyAlignment="1" applyProtection="1">
      <alignment horizontal="left" vertical="center" wrapText="1"/>
    </xf>
    <xf numFmtId="0" fontId="12" fillId="9" borderId="1" xfId="0" applyFont="1" applyFill="1" applyBorder="1" applyAlignment="1" applyProtection="1">
      <alignment horizontal="center" vertical="center" wrapText="1"/>
    </xf>
    <xf numFmtId="172" fontId="20" fillId="3" borderId="9" xfId="5" applyNumberFormat="1" applyFont="1" applyFill="1" applyBorder="1" applyAlignment="1" applyProtection="1">
      <alignment horizontal="center" vertical="center" wrapText="1"/>
    </xf>
    <xf numFmtId="172" fontId="20" fillId="3" borderId="15" xfId="5" applyNumberFormat="1" applyFont="1" applyFill="1" applyBorder="1" applyAlignment="1" applyProtection="1">
      <alignment horizontal="center" vertical="center" wrapText="1"/>
    </xf>
    <xf numFmtId="172" fontId="20" fillId="3" borderId="8" xfId="5" applyNumberFormat="1" applyFont="1" applyFill="1" applyBorder="1" applyAlignment="1" applyProtection="1">
      <alignment horizontal="center" vertical="center" wrapText="1"/>
    </xf>
    <xf numFmtId="172" fontId="20" fillId="3" borderId="14" xfId="5" applyNumberFormat="1" applyFont="1" applyFill="1" applyBorder="1" applyAlignment="1" applyProtection="1">
      <alignment horizontal="center" vertical="center" wrapText="1"/>
    </xf>
    <xf numFmtId="0" fontId="12" fillId="9" borderId="5" xfId="3" applyFont="1" applyFill="1" applyBorder="1" applyAlignment="1" applyProtection="1">
      <alignment horizontal="center" vertical="center"/>
    </xf>
    <xf numFmtId="0" fontId="12" fillId="9" borderId="6" xfId="3" applyFont="1" applyFill="1" applyBorder="1" applyAlignment="1" applyProtection="1">
      <alignment horizontal="center" vertical="center"/>
    </xf>
    <xf numFmtId="0" fontId="12" fillId="3" borderId="2" xfId="3" applyFont="1" applyFill="1" applyBorder="1" applyAlignment="1" applyProtection="1">
      <alignment horizontal="center"/>
    </xf>
    <xf numFmtId="0" fontId="12" fillId="3" borderId="3" xfId="3" applyFont="1" applyFill="1" applyBorder="1" applyAlignment="1" applyProtection="1">
      <alignment horizontal="center"/>
    </xf>
    <xf numFmtId="0" fontId="12" fillId="3" borderId="4" xfId="3" applyFont="1" applyFill="1" applyBorder="1" applyAlignment="1" applyProtection="1">
      <alignment horizontal="center"/>
    </xf>
    <xf numFmtId="0" fontId="12" fillId="9" borderId="16" xfId="3" applyFont="1" applyFill="1" applyBorder="1" applyAlignment="1" applyProtection="1">
      <alignment horizontal="center" vertical="center"/>
    </xf>
    <xf numFmtId="0" fontId="12" fillId="9" borderId="17" xfId="3" applyFont="1" applyFill="1" applyBorder="1" applyAlignment="1" applyProtection="1">
      <alignment horizontal="center" vertical="center"/>
    </xf>
    <xf numFmtId="0" fontId="12" fillId="9" borderId="18" xfId="3" applyFont="1" applyFill="1" applyBorder="1" applyAlignment="1" applyProtection="1">
      <alignment horizontal="center" vertical="center"/>
    </xf>
    <xf numFmtId="0" fontId="12" fillId="9" borderId="19" xfId="3" applyFont="1" applyFill="1" applyBorder="1" applyAlignment="1" applyProtection="1">
      <alignment horizontal="center" vertical="center"/>
    </xf>
    <xf numFmtId="0" fontId="4" fillId="0" borderId="5" xfId="0" applyFont="1" applyBorder="1" applyAlignment="1" applyProtection="1"/>
    <xf numFmtId="0" fontId="4" fillId="0" borderId="6" xfId="0" applyFont="1" applyBorder="1" applyAlignment="1" applyProtection="1"/>
    <xf numFmtId="0" fontId="3" fillId="3" borderId="5" xfId="0" applyFont="1" applyFill="1" applyBorder="1" applyAlignment="1" applyProtection="1"/>
    <xf numFmtId="0" fontId="3" fillId="3" borderId="6" xfId="0" applyFont="1" applyFill="1" applyBorder="1" applyAlignment="1" applyProtection="1"/>
    <xf numFmtId="165" fontId="3" fillId="4" borderId="5" xfId="0" applyNumberFormat="1" applyFont="1" applyFill="1" applyBorder="1" applyAlignment="1" applyProtection="1"/>
    <xf numFmtId="165" fontId="3" fillId="4" borderId="6" xfId="0" applyNumberFormat="1" applyFont="1" applyFill="1" applyBorder="1" applyAlignment="1" applyProtection="1"/>
  </cellXfs>
  <cellStyles count="9">
    <cellStyle name="Comma" xfId="1" builtinId="3"/>
    <cellStyle name="Comma 2" xfId="5"/>
    <cellStyle name="Comma 2 2" xfId="7"/>
    <cellStyle name="Currency 2" xfId="4"/>
    <cellStyle name="Currency 2 2" xfId="6"/>
    <cellStyle name="Currency 3" xfId="8"/>
    <cellStyle name="Normal" xfId="0" builtinId="0"/>
    <cellStyle name="Normal 2" xfId="3"/>
    <cellStyle name="Percent" xfId="2" builtinId="5"/>
  </cellStyles>
  <dxfs count="3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theme="9"/>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904268/Documents/2.%20Assurance/2017/0.%20Pearson/Review%20Docs/2018-01/CCS%20Media%20Buying%20Submissions%20-%20PwC%20draft%20v3%200901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PLEASE READ"/>
      <sheetName val="Total Cost Summary"/>
      <sheetName val="Media Cost Totals"/>
      <sheetName val="Agency Cost"/>
      <sheetName val="TV"/>
      <sheetName val="Broadcast VOD"/>
      <sheetName val="Online Display"/>
      <sheetName val="Programmatic Trading"/>
      <sheetName val="Social Media"/>
      <sheetName val="Print"/>
      <sheetName val="OOH"/>
      <sheetName val="Radio"/>
      <sheetName val="Cinema"/>
      <sheetName val="Int. Online Display"/>
      <sheetName val="Int. Social Media"/>
      <sheetName val="Adtech"/>
      <sheetName val="TV Quality"/>
      <sheetName val="TV Late Boo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4"/>
  <sheetViews>
    <sheetView showGridLines="0" tabSelected="1" zoomScale="80" zoomScaleNormal="80" workbookViewId="0">
      <selection activeCell="C8" sqref="C8"/>
    </sheetView>
  </sheetViews>
  <sheetFormatPr defaultColWidth="8.85546875" defaultRowHeight="14.25" x14ac:dyDescent="0.2"/>
  <cols>
    <col min="1" max="1" width="3.85546875" style="414" customWidth="1"/>
    <col min="2" max="2" width="36.85546875" style="3" customWidth="1"/>
    <col min="3" max="4" width="40.85546875" style="3" customWidth="1"/>
    <col min="5" max="5" width="44.5703125" style="3" customWidth="1"/>
    <col min="6" max="6" width="33.140625" style="3" customWidth="1"/>
    <col min="7" max="7" width="32.42578125" style="4" customWidth="1"/>
    <col min="8" max="16384" width="8.85546875" style="3"/>
  </cols>
  <sheetData>
    <row r="1" spans="1:17" ht="25.5" x14ac:dyDescent="0.35">
      <c r="B1" s="230" t="s">
        <v>1479</v>
      </c>
      <c r="C1" s="2"/>
    </row>
    <row r="2" spans="1:17" x14ac:dyDescent="0.2">
      <c r="F2" s="4"/>
      <c r="G2" s="3"/>
    </row>
    <row r="3" spans="1:17" x14ac:dyDescent="0.2">
      <c r="B3" s="8" t="s">
        <v>1518</v>
      </c>
      <c r="F3" s="4"/>
      <c r="G3" s="3"/>
    </row>
    <row r="4" spans="1:17" x14ac:dyDescent="0.2">
      <c r="A4" s="611">
        <v>1</v>
      </c>
      <c r="B4" s="568" t="s">
        <v>1550</v>
      </c>
      <c r="C4" s="568"/>
      <c r="D4" s="568"/>
      <c r="E4" s="568"/>
      <c r="F4" s="612"/>
      <c r="G4" s="568"/>
    </row>
    <row r="5" spans="1:17" x14ac:dyDescent="0.2">
      <c r="A5" s="611">
        <v>2</v>
      </c>
      <c r="B5" s="568" t="s">
        <v>1519</v>
      </c>
      <c r="C5" s="568"/>
      <c r="D5" s="568"/>
      <c r="E5" s="568"/>
      <c r="F5" s="612"/>
      <c r="G5" s="568"/>
    </row>
    <row r="6" spans="1:17" x14ac:dyDescent="0.2">
      <c r="A6" s="611">
        <v>3</v>
      </c>
      <c r="B6" s="613" t="s">
        <v>1510</v>
      </c>
      <c r="C6" s="568"/>
      <c r="D6" s="568"/>
      <c r="E6" s="568"/>
      <c r="F6" s="612"/>
      <c r="G6" s="568"/>
    </row>
    <row r="7" spans="1:17" x14ac:dyDescent="0.2">
      <c r="A7" s="611">
        <v>4</v>
      </c>
      <c r="B7" s="613" t="s">
        <v>1511</v>
      </c>
      <c r="C7" s="568"/>
      <c r="D7" s="568"/>
      <c r="E7" s="568"/>
      <c r="F7" s="612"/>
      <c r="G7" s="568"/>
    </row>
    <row r="8" spans="1:17" x14ac:dyDescent="0.2">
      <c r="A8" s="611">
        <v>5</v>
      </c>
      <c r="B8" s="613" t="s">
        <v>1593</v>
      </c>
      <c r="C8" s="568"/>
      <c r="D8" s="568"/>
      <c r="E8" s="568"/>
      <c r="F8" s="612"/>
      <c r="G8" s="568"/>
    </row>
    <row r="9" spans="1:17" ht="30.95" customHeight="1" x14ac:dyDescent="0.2">
      <c r="A9" s="611">
        <v>6</v>
      </c>
      <c r="B9" s="635" t="s">
        <v>1512</v>
      </c>
      <c r="C9" s="635"/>
      <c r="D9" s="635"/>
      <c r="E9" s="635"/>
      <c r="F9" s="635"/>
      <c r="G9" s="635"/>
    </row>
    <row r="10" spans="1:17" x14ac:dyDescent="0.2">
      <c r="A10" s="611">
        <v>7</v>
      </c>
      <c r="B10" s="613" t="s">
        <v>1594</v>
      </c>
      <c r="C10" s="568"/>
      <c r="D10" s="568"/>
      <c r="E10" s="568"/>
      <c r="F10" s="612"/>
      <c r="G10" s="568"/>
    </row>
    <row r="11" spans="1:17" ht="30.6" customHeight="1" x14ac:dyDescent="0.2">
      <c r="A11" s="611">
        <v>8</v>
      </c>
      <c r="B11" s="635" t="s">
        <v>1595</v>
      </c>
      <c r="C11" s="635"/>
      <c r="D11" s="635"/>
      <c r="E11" s="635"/>
      <c r="F11" s="635"/>
      <c r="G11" s="635"/>
    </row>
    <row r="12" spans="1:17" x14ac:dyDescent="0.2">
      <c r="A12" s="611">
        <v>9</v>
      </c>
      <c r="B12" s="635" t="s">
        <v>1591</v>
      </c>
      <c r="C12" s="635"/>
      <c r="D12" s="635"/>
      <c r="E12" s="635"/>
      <c r="F12" s="635"/>
      <c r="G12" s="635"/>
      <c r="H12" s="569"/>
      <c r="I12" s="569"/>
      <c r="J12" s="569"/>
      <c r="K12" s="569"/>
      <c r="L12" s="569"/>
      <c r="M12" s="569"/>
      <c r="N12" s="569"/>
      <c r="O12" s="569"/>
      <c r="P12" s="569"/>
      <c r="Q12" s="4"/>
    </row>
    <row r="13" spans="1:17" x14ac:dyDescent="0.2">
      <c r="A13" s="611">
        <v>10</v>
      </c>
      <c r="B13" s="635" t="s">
        <v>1596</v>
      </c>
      <c r="C13" s="635"/>
      <c r="D13" s="635"/>
      <c r="E13" s="635"/>
      <c r="F13" s="635"/>
      <c r="G13" s="635"/>
      <c r="H13" s="568"/>
      <c r="I13" s="568"/>
      <c r="J13" s="568"/>
      <c r="K13" s="568"/>
      <c r="L13" s="568"/>
      <c r="M13" s="568"/>
      <c r="N13" s="568"/>
      <c r="Q13" s="4"/>
    </row>
    <row r="14" spans="1:17" x14ac:dyDescent="0.2">
      <c r="A14" s="611"/>
      <c r="B14" s="613"/>
      <c r="C14" s="568"/>
      <c r="D14" s="568"/>
      <c r="E14" s="568"/>
      <c r="F14" s="612"/>
      <c r="G14" s="568"/>
    </row>
    <row r="15" spans="1:17" x14ac:dyDescent="0.2">
      <c r="A15" s="611"/>
      <c r="B15" s="614" t="s">
        <v>1490</v>
      </c>
      <c r="C15" s="568"/>
      <c r="D15" s="568"/>
      <c r="E15" s="568"/>
      <c r="F15" s="612"/>
      <c r="G15" s="568"/>
    </row>
    <row r="16" spans="1:17" x14ac:dyDescent="0.2">
      <c r="A16" s="611">
        <v>9</v>
      </c>
      <c r="B16" s="613" t="s">
        <v>1551</v>
      </c>
      <c r="C16" s="568"/>
      <c r="D16" s="568"/>
      <c r="E16" s="568"/>
      <c r="F16" s="612"/>
      <c r="G16" s="568"/>
    </row>
    <row r="17" spans="1:7" x14ac:dyDescent="0.2">
      <c r="A17" s="611">
        <v>10</v>
      </c>
      <c r="B17" s="613" t="s">
        <v>1514</v>
      </c>
      <c r="C17" s="568"/>
      <c r="D17" s="568"/>
      <c r="E17" s="568"/>
      <c r="F17" s="612"/>
      <c r="G17" s="568"/>
    </row>
    <row r="18" spans="1:7" x14ac:dyDescent="0.2">
      <c r="A18" s="611">
        <v>11</v>
      </c>
      <c r="B18" s="613" t="s">
        <v>1552</v>
      </c>
      <c r="C18" s="568"/>
      <c r="D18" s="568"/>
      <c r="E18" s="568"/>
      <c r="F18" s="612"/>
      <c r="G18" s="568"/>
    </row>
    <row r="19" spans="1:7" x14ac:dyDescent="0.2">
      <c r="A19" s="611">
        <v>12</v>
      </c>
      <c r="B19" s="613" t="s">
        <v>1553</v>
      </c>
      <c r="C19" s="568"/>
      <c r="D19" s="568"/>
      <c r="E19" s="568"/>
      <c r="F19" s="612"/>
      <c r="G19" s="568"/>
    </row>
    <row r="20" spans="1:7" ht="16.5" customHeight="1" x14ac:dyDescent="0.2">
      <c r="A20" s="611">
        <v>13</v>
      </c>
      <c r="B20" s="635" t="s">
        <v>1515</v>
      </c>
      <c r="C20" s="635"/>
      <c r="D20" s="635"/>
      <c r="E20" s="635"/>
      <c r="F20" s="635"/>
      <c r="G20" s="635"/>
    </row>
    <row r="21" spans="1:7" x14ac:dyDescent="0.2">
      <c r="A21" s="611">
        <v>14</v>
      </c>
      <c r="B21" s="613" t="s">
        <v>1491</v>
      </c>
      <c r="C21" s="568"/>
      <c r="D21" s="568"/>
      <c r="E21" s="568"/>
      <c r="F21" s="612"/>
      <c r="G21" s="568"/>
    </row>
    <row r="22" spans="1:7" x14ac:dyDescent="0.2">
      <c r="A22" s="611">
        <v>15</v>
      </c>
      <c r="B22" s="613" t="s">
        <v>1516</v>
      </c>
      <c r="C22" s="568"/>
      <c r="D22" s="568"/>
      <c r="E22" s="568"/>
      <c r="F22" s="612"/>
      <c r="G22" s="568"/>
    </row>
    <row r="23" spans="1:7" x14ac:dyDescent="0.2">
      <c r="A23" s="611">
        <v>16</v>
      </c>
      <c r="B23" s="613" t="s">
        <v>1517</v>
      </c>
      <c r="C23" s="568"/>
      <c r="D23" s="568"/>
      <c r="E23" s="568"/>
      <c r="F23" s="612"/>
      <c r="G23" s="568"/>
    </row>
    <row r="24" spans="1:7" x14ac:dyDescent="0.2">
      <c r="A24" s="611">
        <v>17</v>
      </c>
      <c r="B24" s="613" t="s">
        <v>1554</v>
      </c>
      <c r="C24" s="568"/>
      <c r="D24" s="568"/>
      <c r="E24" s="568"/>
      <c r="F24" s="612"/>
      <c r="G24" s="568"/>
    </row>
    <row r="25" spans="1:7" x14ac:dyDescent="0.2">
      <c r="A25" s="611">
        <v>18</v>
      </c>
      <c r="B25" s="613" t="s">
        <v>1493</v>
      </c>
      <c r="C25" s="568"/>
      <c r="D25" s="568"/>
      <c r="E25" s="568"/>
      <c r="F25" s="612"/>
      <c r="G25" s="568"/>
    </row>
    <row r="26" spans="1:7" x14ac:dyDescent="0.2">
      <c r="B26" s="131"/>
      <c r="C26" s="8" t="s">
        <v>1496</v>
      </c>
      <c r="D26" s="8" t="s">
        <v>1497</v>
      </c>
      <c r="E26" s="8" t="s">
        <v>1498</v>
      </c>
      <c r="F26" s="4"/>
      <c r="G26" s="3"/>
    </row>
    <row r="27" spans="1:7" x14ac:dyDescent="0.2">
      <c r="B27" s="190"/>
      <c r="C27" s="3" t="s">
        <v>1492</v>
      </c>
      <c r="D27" s="3" t="s">
        <v>1500</v>
      </c>
      <c r="E27" s="3" t="s">
        <v>1499</v>
      </c>
      <c r="F27" s="4"/>
      <c r="G27" s="3"/>
    </row>
    <row r="28" spans="1:7" x14ac:dyDescent="0.2">
      <c r="B28" s="132"/>
      <c r="C28" s="3" t="s">
        <v>1494</v>
      </c>
      <c r="D28" s="3" t="s">
        <v>1495</v>
      </c>
      <c r="E28" s="3" t="s">
        <v>1499</v>
      </c>
      <c r="F28" s="4"/>
      <c r="G28" s="3"/>
    </row>
    <row r="29" spans="1:7" x14ac:dyDescent="0.2">
      <c r="B29" s="364"/>
      <c r="C29" s="3" t="s">
        <v>1362</v>
      </c>
      <c r="D29" s="3" t="s">
        <v>1501</v>
      </c>
      <c r="E29" s="3" t="s">
        <v>1503</v>
      </c>
      <c r="F29" s="4"/>
      <c r="G29" s="3"/>
    </row>
    <row r="30" spans="1:7" x14ac:dyDescent="0.2">
      <c r="B30" s="365"/>
      <c r="C30" s="3" t="s">
        <v>514</v>
      </c>
      <c r="D30" s="3" t="s">
        <v>1502</v>
      </c>
      <c r="E30" s="3" t="s">
        <v>1499</v>
      </c>
      <c r="F30" s="4"/>
      <c r="G30" s="3"/>
    </row>
    <row r="31" spans="1:7" x14ac:dyDescent="0.2">
      <c r="B31" s="131"/>
      <c r="F31" s="4"/>
      <c r="G31" s="3"/>
    </row>
    <row r="32" spans="1:7" x14ac:dyDescent="0.2">
      <c r="A32" s="414">
        <v>19</v>
      </c>
      <c r="B32" s="3" t="s">
        <v>1555</v>
      </c>
      <c r="F32" s="4"/>
      <c r="G32" s="3"/>
    </row>
    <row r="33" spans="2:7" x14ac:dyDescent="0.2">
      <c r="B33" s="174" t="s">
        <v>498</v>
      </c>
      <c r="C33" s="175"/>
      <c r="F33" s="4"/>
      <c r="G33" s="3"/>
    </row>
    <row r="34" spans="2:7" x14ac:dyDescent="0.2">
      <c r="B34" s="176" t="s">
        <v>3</v>
      </c>
      <c r="C34" s="177"/>
      <c r="F34" s="4"/>
      <c r="G34" s="3"/>
    </row>
    <row r="35" spans="2:7" x14ac:dyDescent="0.2">
      <c r="B35" s="130" t="s">
        <v>4</v>
      </c>
      <c r="C35" s="616"/>
      <c r="E35" s="615"/>
    </row>
    <row r="36" spans="2:7" x14ac:dyDescent="0.2">
      <c r="B36" s="130" t="s">
        <v>5</v>
      </c>
      <c r="C36" s="616"/>
      <c r="E36" s="320"/>
    </row>
    <row r="37" spans="2:7" x14ac:dyDescent="0.2">
      <c r="B37" s="130" t="s">
        <v>6</v>
      </c>
      <c r="C37" s="616"/>
    </row>
    <row r="39" spans="2:7" x14ac:dyDescent="0.2">
      <c r="B39" s="9"/>
    </row>
    <row r="40" spans="2:7" x14ac:dyDescent="0.2">
      <c r="B40" s="131"/>
    </row>
    <row r="42" spans="2:7" x14ac:dyDescent="0.2">
      <c r="B42" s="173"/>
      <c r="C42" s="4"/>
    </row>
    <row r="43" spans="2:7" x14ac:dyDescent="0.2">
      <c r="B43" s="173"/>
      <c r="C43" s="4"/>
    </row>
    <row r="44" spans="2:7" x14ac:dyDescent="0.2">
      <c r="B44" s="173"/>
      <c r="C44" s="4"/>
    </row>
  </sheetData>
  <sheetProtection algorithmName="SHA-512" hashValue="vbm9w0tHu2f9mbw3nwZKzaYdcuJczeN6/AoEUCxyaEM7382Yw7lQ/3nJn2fjlkfJsBv2BFCyWLdN5Y0/ZZ/TRg==" saltValue="NZH7Ng0fTJxyVAAtMp02mg==" spinCount="100000" sheet="1" objects="1" scenarios="1"/>
  <mergeCells count="5">
    <mergeCell ref="B9:G9"/>
    <mergeCell ref="B11:G11"/>
    <mergeCell ref="B20:G20"/>
    <mergeCell ref="B12:G12"/>
    <mergeCell ref="B13:G13"/>
  </mergeCells>
  <conditionalFormatting sqref="C42:C44">
    <cfRule type="beginsWith" dxfId="37" priority="6" operator="beginsWith" text="Complete">
      <formula>LEFT(C42,LEN("Complete"))="Complete"</formula>
    </cfRule>
  </conditionalFormatting>
  <pageMargins left="0.70866141732283472" right="0.70866141732283472" top="0.74803149606299213" bottom="0.74803149606299213" header="0.31496062992125984" footer="0.31496062992125984"/>
  <pageSetup paperSize="8" scale="82" orientation="landscape" r:id="rId1"/>
  <headerFooter>
    <oddFooter>&amp;LCrown Copyright 2018&amp;RPage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F31"/>
  <sheetViews>
    <sheetView showGridLines="0" zoomScale="80" zoomScaleNormal="80" workbookViewId="0">
      <selection activeCell="B5" sqref="B5"/>
    </sheetView>
  </sheetViews>
  <sheetFormatPr defaultColWidth="8.85546875" defaultRowHeight="14.25" x14ac:dyDescent="0.2"/>
  <cols>
    <col min="1" max="1" width="36.85546875" style="3" customWidth="1"/>
    <col min="2" max="3" width="40.85546875" style="3" customWidth="1"/>
    <col min="4" max="4" width="44.5703125" style="3" customWidth="1"/>
    <col min="5" max="5" width="40.85546875" style="3" customWidth="1"/>
    <col min="6" max="6" width="40.85546875" style="4" customWidth="1"/>
    <col min="7" max="16384" width="8.85546875" style="3"/>
  </cols>
  <sheetData>
    <row r="1" spans="1:4" ht="25.5" x14ac:dyDescent="0.35">
      <c r="A1" s="230" t="s">
        <v>1448</v>
      </c>
      <c r="B1" s="2"/>
    </row>
    <row r="2" spans="1:4" x14ac:dyDescent="0.2">
      <c r="D2" s="165" t="s">
        <v>513</v>
      </c>
    </row>
    <row r="3" spans="1:4" x14ac:dyDescent="0.2">
      <c r="A3" s="174" t="s">
        <v>498</v>
      </c>
      <c r="B3" s="175"/>
      <c r="D3" s="78" t="s">
        <v>1478</v>
      </c>
    </row>
    <row r="4" spans="1:4" x14ac:dyDescent="0.2">
      <c r="A4" s="176" t="s">
        <v>3</v>
      </c>
      <c r="B4" s="177"/>
      <c r="D4" s="371" t="s">
        <v>514</v>
      </c>
    </row>
    <row r="5" spans="1:4" x14ac:dyDescent="0.2">
      <c r="A5" s="130" t="s">
        <v>4</v>
      </c>
      <c r="B5" s="129"/>
      <c r="D5" s="166"/>
    </row>
    <row r="6" spans="1:4" x14ac:dyDescent="0.2">
      <c r="A6" s="130" t="s">
        <v>5</v>
      </c>
      <c r="B6" s="129"/>
      <c r="D6" s="320"/>
    </row>
    <row r="7" spans="1:4" x14ac:dyDescent="0.2">
      <c r="A7" s="130" t="s">
        <v>6</v>
      </c>
      <c r="B7" s="375"/>
    </row>
    <row r="8" spans="1:4" x14ac:dyDescent="0.2">
      <c r="A8" s="130" t="s">
        <v>1529</v>
      </c>
      <c r="B8" s="152" t="str">
        <f>IF(AND(COUNTBLANK(B5:B7)=0,COUNTBLANK('Media Cost Totals'!B5:B7)=0,COUNTBLANK('Agency Cost'!B5:B7)=0,COUNTBLANK(TV!B6:B8)=0,COUNTBLANK('Broadcast VOD'!C5:C7)=0,COUNTBLANK('Online Display'!B5:B7)=0,COUNTBLANK('Programmatic Trading'!B5:B7)=0,COUNTBLANK('Social Media'!B5:B7)=0,COUNTBLANK(Print!B5:B7)=0,COUNTBLANK(OOH!B5:B7)=0,COUNTBLANK(Radio!B5:B7)=0,COUNTBLANK(Cinema!B5:B7)=0,COUNTBLANK('Int. Online Display'!B6:B8)=0,COUNTBLANK('Int. Social Media'!B5:B7)=0,COUNTBLANK(Adtech!B6:B8)=0,COUNTBLANK('TV Quality'!B6:B8)=0,COUNTBLANK('TV Late Booking'!B5:B7)=0),"Complete","Incomplete")</f>
        <v>Incomplete</v>
      </c>
    </row>
    <row r="10" spans="1:4" x14ac:dyDescent="0.2">
      <c r="A10" s="8" t="s">
        <v>1449</v>
      </c>
    </row>
    <row r="11" spans="1:4" x14ac:dyDescent="0.2">
      <c r="A11" s="3" t="s">
        <v>1474</v>
      </c>
    </row>
    <row r="12" spans="1:4" x14ac:dyDescent="0.2">
      <c r="A12" s="3" t="s">
        <v>1556</v>
      </c>
    </row>
    <row r="13" spans="1:4" x14ac:dyDescent="0.2">
      <c r="A13" s="173" t="s">
        <v>1475</v>
      </c>
      <c r="B13" s="4"/>
    </row>
    <row r="14" spans="1:4" x14ac:dyDescent="0.2">
      <c r="A14" s="173" t="s">
        <v>1557</v>
      </c>
      <c r="B14" s="4"/>
    </row>
    <row r="15" spans="1:4" x14ac:dyDescent="0.2">
      <c r="A15" s="173"/>
      <c r="B15" s="4"/>
    </row>
    <row r="16" spans="1:4" x14ac:dyDescent="0.2">
      <c r="A16" s="173"/>
      <c r="B16" s="4"/>
    </row>
    <row r="17" spans="1:6" ht="18.75" thickBot="1" x14ac:dyDescent="0.3">
      <c r="A17" s="227" t="s">
        <v>1378</v>
      </c>
    </row>
    <row r="18" spans="1:6" ht="36.75" thickBot="1" x14ac:dyDescent="0.3">
      <c r="A18" s="300" t="s">
        <v>7</v>
      </c>
      <c r="B18" s="303" t="s">
        <v>509</v>
      </c>
      <c r="C18" s="303" t="s">
        <v>510</v>
      </c>
      <c r="D18" s="303" t="s">
        <v>511</v>
      </c>
      <c r="E18" s="303" t="s">
        <v>512</v>
      </c>
      <c r="F18" s="304" t="s">
        <v>1358</v>
      </c>
    </row>
    <row r="19" spans="1:6" ht="18.75" thickBot="1" x14ac:dyDescent="0.3">
      <c r="A19" s="581" t="s">
        <v>1378</v>
      </c>
      <c r="B19" s="295">
        <f>'Media Cost Totals'!D33</f>
        <v>38500000</v>
      </c>
      <c r="C19" s="295">
        <f>'Media Cost Totals'!H33</f>
        <v>33000000</v>
      </c>
      <c r="D19" s="295">
        <f>'Media Cost Totals'!L33</f>
        <v>33000000</v>
      </c>
      <c r="E19" s="295">
        <f>'Media Cost Totals'!P33</f>
        <v>13750000.000000002</v>
      </c>
      <c r="F19" s="296">
        <f>SUM(B19:E19)</f>
        <v>118250000</v>
      </c>
    </row>
    <row r="21" spans="1:6" ht="18.75" thickBot="1" x14ac:dyDescent="0.3">
      <c r="A21" s="227" t="s">
        <v>1342</v>
      </c>
      <c r="B21" s="133"/>
      <c r="C21" s="131"/>
      <c r="D21" s="131"/>
      <c r="E21" s="131"/>
      <c r="F21" s="131"/>
    </row>
    <row r="22" spans="1:6" ht="36.75" thickBot="1" x14ac:dyDescent="0.3">
      <c r="A22" s="301" t="s">
        <v>7</v>
      </c>
      <c r="B22" s="306" t="s">
        <v>509</v>
      </c>
      <c r="C22" s="314" t="s">
        <v>510</v>
      </c>
      <c r="D22" s="306" t="s">
        <v>511</v>
      </c>
      <c r="E22" s="317" t="s">
        <v>512</v>
      </c>
      <c r="F22" s="310" t="s">
        <v>1358</v>
      </c>
    </row>
    <row r="23" spans="1:6" ht="18" x14ac:dyDescent="0.2">
      <c r="A23" s="298" t="s">
        <v>1341</v>
      </c>
      <c r="B23" s="307">
        <f>'Agency Cost'!C31</f>
        <v>0</v>
      </c>
      <c r="C23" s="315">
        <f>'Agency Cost'!F31</f>
        <v>0</v>
      </c>
      <c r="D23" s="307">
        <f>'Agency Cost'!I31</f>
        <v>0</v>
      </c>
      <c r="E23" s="302">
        <f>'Agency Cost'!L31</f>
        <v>0</v>
      </c>
      <c r="F23" s="311">
        <f>SUM(B23:E23)</f>
        <v>0</v>
      </c>
    </row>
    <row r="24" spans="1:6" ht="18" x14ac:dyDescent="0.2">
      <c r="A24" s="298" t="s">
        <v>1343</v>
      </c>
      <c r="B24" s="308">
        <f>'Agency Cost'!C32</f>
        <v>0</v>
      </c>
      <c r="C24" s="316">
        <f>'Agency Cost'!F32</f>
        <v>0</v>
      </c>
      <c r="D24" s="308">
        <f>'Agency Cost'!I32</f>
        <v>0</v>
      </c>
      <c r="E24" s="299">
        <f>'Agency Cost'!L32</f>
        <v>0</v>
      </c>
      <c r="F24" s="312">
        <f t="shared" ref="F24:F26" si="0">SUM(B24:E24)</f>
        <v>0</v>
      </c>
    </row>
    <row r="25" spans="1:6" ht="18" x14ac:dyDescent="0.2">
      <c r="A25" s="298" t="s">
        <v>1340</v>
      </c>
      <c r="B25" s="308">
        <f>'Agency Cost'!C33</f>
        <v>0</v>
      </c>
      <c r="C25" s="316">
        <f>'Agency Cost'!F33</f>
        <v>0</v>
      </c>
      <c r="D25" s="308">
        <f>'Agency Cost'!I33</f>
        <v>0</v>
      </c>
      <c r="E25" s="299">
        <f>'Agency Cost'!L33</f>
        <v>0</v>
      </c>
      <c r="F25" s="312">
        <f t="shared" si="0"/>
        <v>0</v>
      </c>
    </row>
    <row r="26" spans="1:6" ht="18.75" thickBot="1" x14ac:dyDescent="0.25">
      <c r="A26" s="298" t="s">
        <v>1344</v>
      </c>
      <c r="B26" s="309">
        <f>'Agency Cost'!C34</f>
        <v>0</v>
      </c>
      <c r="C26" s="316">
        <f>'Agency Cost'!F34</f>
        <v>0</v>
      </c>
      <c r="D26" s="309">
        <f>'Agency Cost'!I34</f>
        <v>0</v>
      </c>
      <c r="E26" s="299">
        <f>'Agency Cost'!L34</f>
        <v>0</v>
      </c>
      <c r="F26" s="312">
        <f t="shared" si="0"/>
        <v>0</v>
      </c>
    </row>
    <row r="27" spans="1:6" ht="18.75" thickBot="1" x14ac:dyDescent="0.3">
      <c r="A27" s="581" t="s">
        <v>1472</v>
      </c>
      <c r="B27" s="295">
        <f>SUM(B23:B26)</f>
        <v>0</v>
      </c>
      <c r="C27" s="295">
        <f>SUM(C23:C26)</f>
        <v>0</v>
      </c>
      <c r="D27" s="295">
        <f>SUM(D23:D26)</f>
        <v>0</v>
      </c>
      <c r="E27" s="296">
        <f>SUM(E23:E26)</f>
        <v>0</v>
      </c>
      <c r="F27" s="313">
        <f>SUM(F23:F26)</f>
        <v>0</v>
      </c>
    </row>
    <row r="28" spans="1:6" ht="15" thickBot="1" x14ac:dyDescent="0.25"/>
    <row r="29" spans="1:6" ht="18.75" thickBot="1" x14ac:dyDescent="0.3">
      <c r="A29" s="227" t="s">
        <v>1470</v>
      </c>
      <c r="F29" s="297" t="s">
        <v>1471</v>
      </c>
    </row>
    <row r="30" spans="1:6" ht="36.75" thickBot="1" x14ac:dyDescent="0.3">
      <c r="A30" s="301" t="s">
        <v>7</v>
      </c>
      <c r="B30" s="306" t="s">
        <v>509</v>
      </c>
      <c r="C30" s="306" t="s">
        <v>510</v>
      </c>
      <c r="D30" s="306" t="s">
        <v>511</v>
      </c>
      <c r="E30" s="318" t="s">
        <v>512</v>
      </c>
      <c r="F30" s="305" t="s">
        <v>1358</v>
      </c>
    </row>
    <row r="31" spans="1:6" ht="18.75" thickBot="1" x14ac:dyDescent="0.3">
      <c r="A31" s="581" t="s">
        <v>1470</v>
      </c>
      <c r="B31" s="296">
        <f>SUM(B19+B27)</f>
        <v>38500000</v>
      </c>
      <c r="C31" s="296">
        <f t="shared" ref="C31:E31" si="1">SUM(C19+C27)</f>
        <v>33000000</v>
      </c>
      <c r="D31" s="296">
        <f t="shared" si="1"/>
        <v>33000000</v>
      </c>
      <c r="E31" s="319">
        <f t="shared" si="1"/>
        <v>13750000.000000002</v>
      </c>
      <c r="F31" s="296">
        <f>SUM(B31:E31)</f>
        <v>118250000</v>
      </c>
    </row>
  </sheetData>
  <sheetProtection algorithmName="SHA-1" hashValue="QZ2qvhB4QA1FiHVjsYrG1rgznj8=" saltValue="v1+T9m4o6HsR5AxjuS1ydw==" spinCount="100000" sheet="1" objects="1" scenarios="1"/>
  <conditionalFormatting sqref="B13:B16">
    <cfRule type="beginsWith" dxfId="36" priority="9" operator="beginsWith" text="Complete">
      <formula>LEFT(B13,LEN("Complete"))="Complete"</formula>
    </cfRule>
  </conditionalFormatting>
  <conditionalFormatting sqref="B21 C27:F27 B19 B23:B27 C23:E26">
    <cfRule type="containsText" dxfId="35" priority="5" operator="containsText" text="Incomplete">
      <formula>NOT(ISERROR(SEARCH("Incomplete",B19)))</formula>
    </cfRule>
  </conditionalFormatting>
  <conditionalFormatting sqref="C19:F19">
    <cfRule type="containsText" dxfId="34" priority="4" operator="containsText" text="Incomplete">
      <formula>NOT(ISERROR(SEARCH("Incomplete",C19)))</formula>
    </cfRule>
  </conditionalFormatting>
  <conditionalFormatting sqref="B31:E31">
    <cfRule type="containsText" dxfId="33" priority="3" operator="containsText" text="Incomplete">
      <formula>NOT(ISERROR(SEARCH("Incomplete",B31)))</formula>
    </cfRule>
  </conditionalFormatting>
  <conditionalFormatting sqref="F31">
    <cfRule type="containsText" dxfId="32" priority="2" operator="containsText" text="Incomplete">
      <formula>NOT(ISERROR(SEARCH("Incomplete",F31)))</formula>
    </cfRule>
  </conditionalFormatting>
  <conditionalFormatting sqref="B8">
    <cfRule type="containsText" dxfId="31"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79" fitToHeight="0" orientation="landscape" r:id="rId1"/>
  <headerFooter>
    <oddFooter>&amp;LCrown Copyright 2018&amp;RPage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R38"/>
  <sheetViews>
    <sheetView showGridLines="0" zoomScale="80" zoomScaleNormal="80" workbookViewId="0">
      <selection activeCell="A29" sqref="A29"/>
    </sheetView>
  </sheetViews>
  <sheetFormatPr defaultColWidth="8.85546875" defaultRowHeight="14.25" x14ac:dyDescent="0.2"/>
  <cols>
    <col min="1" max="1" width="36.85546875" style="3" customWidth="1"/>
    <col min="2" max="2" width="31.140625" style="3" customWidth="1"/>
    <col min="3" max="4" width="20.5703125" style="3" customWidth="1"/>
    <col min="5" max="7" width="16.5703125" style="3" customWidth="1"/>
    <col min="8" max="8" width="20.5703125" style="3" customWidth="1"/>
    <col min="9" max="11" width="16.5703125" style="3" customWidth="1"/>
    <col min="12" max="12" width="20.5703125" style="3" customWidth="1"/>
    <col min="13" max="15" width="16.5703125" style="3" customWidth="1"/>
    <col min="16" max="16" width="20.5703125" style="3" customWidth="1"/>
    <col min="17" max="17" width="2.85546875" style="4" customWidth="1"/>
    <col min="18" max="18" width="26" style="3" customWidth="1"/>
    <col min="19" max="16384" width="8.85546875" style="3"/>
  </cols>
  <sheetData>
    <row r="1" spans="1:18" ht="25.5" x14ac:dyDescent="0.35">
      <c r="A1" s="230" t="s">
        <v>1391</v>
      </c>
      <c r="B1" s="2"/>
    </row>
    <row r="2" spans="1:18" x14ac:dyDescent="0.2">
      <c r="E2" s="647" t="s">
        <v>513</v>
      </c>
      <c r="F2" s="647"/>
      <c r="G2" s="647"/>
      <c r="H2" s="647"/>
    </row>
    <row r="3" spans="1:18" x14ac:dyDescent="0.2">
      <c r="A3" s="174" t="s">
        <v>498</v>
      </c>
      <c r="B3" s="175"/>
      <c r="E3" s="650" t="s">
        <v>1361</v>
      </c>
      <c r="F3" s="650"/>
      <c r="G3" s="650"/>
      <c r="H3" s="650"/>
    </row>
    <row r="4" spans="1:18" x14ac:dyDescent="0.2">
      <c r="A4" s="176" t="s">
        <v>3</v>
      </c>
      <c r="B4" s="177"/>
      <c r="E4" s="651" t="s">
        <v>1362</v>
      </c>
      <c r="F4" s="651"/>
      <c r="G4" s="651"/>
      <c r="H4" s="651"/>
    </row>
    <row r="5" spans="1:18" x14ac:dyDescent="0.2">
      <c r="A5" s="130" t="s">
        <v>4</v>
      </c>
      <c r="B5" s="129"/>
      <c r="E5" s="652" t="s">
        <v>514</v>
      </c>
      <c r="F5" s="652"/>
      <c r="G5" s="652"/>
      <c r="H5" s="652"/>
    </row>
    <row r="6" spans="1:18" x14ac:dyDescent="0.2">
      <c r="A6" s="130" t="s">
        <v>5</v>
      </c>
      <c r="B6" s="129"/>
      <c r="E6" s="641"/>
      <c r="F6" s="641"/>
      <c r="G6" s="641"/>
      <c r="H6" s="641"/>
    </row>
    <row r="7" spans="1:18" x14ac:dyDescent="0.2">
      <c r="A7" s="130" t="s">
        <v>6</v>
      </c>
      <c r="B7" s="375"/>
    </row>
    <row r="9" spans="1:18" x14ac:dyDescent="0.2">
      <c r="A9" s="9" t="s">
        <v>1381</v>
      </c>
      <c r="B9" s="4"/>
      <c r="K9" s="117"/>
      <c r="Q9" s="3"/>
    </row>
    <row r="10" spans="1:18" x14ac:dyDescent="0.2">
      <c r="A10" s="231" t="s">
        <v>1382</v>
      </c>
      <c r="B10" s="4"/>
      <c r="K10" s="117"/>
      <c r="Q10" s="3"/>
    </row>
    <row r="11" spans="1:18" ht="57.6" customHeight="1" x14ac:dyDescent="0.2">
      <c r="A11" s="653" t="s">
        <v>1558</v>
      </c>
      <c r="B11" s="653"/>
      <c r="C11" s="653"/>
      <c r="D11" s="653"/>
      <c r="E11" s="653"/>
      <c r="F11" s="653"/>
      <c r="G11" s="653"/>
      <c r="H11" s="653"/>
      <c r="I11" s="653"/>
      <c r="J11" s="653"/>
      <c r="K11" s="653"/>
      <c r="L11" s="653"/>
      <c r="M11" s="653"/>
      <c r="N11" s="653"/>
      <c r="O11" s="653"/>
      <c r="P11" s="653"/>
      <c r="Q11" s="653"/>
      <c r="R11" s="653"/>
    </row>
    <row r="12" spans="1:18" x14ac:dyDescent="0.2">
      <c r="A12" s="414" t="s">
        <v>1383</v>
      </c>
      <c r="K12" s="117"/>
      <c r="Q12" s="3"/>
    </row>
    <row r="13" spans="1:18" x14ac:dyDescent="0.2">
      <c r="A13" s="414" t="s">
        <v>1532</v>
      </c>
      <c r="K13" s="117"/>
      <c r="Q13" s="3"/>
    </row>
    <row r="14" spans="1:18" x14ac:dyDescent="0.2">
      <c r="A14" s="414" t="s">
        <v>1386</v>
      </c>
      <c r="K14" s="117"/>
      <c r="Q14" s="3"/>
    </row>
    <row r="15" spans="1:18" x14ac:dyDescent="0.2">
      <c r="A15" s="414" t="s">
        <v>1387</v>
      </c>
      <c r="K15" s="117"/>
      <c r="Q15" s="3"/>
    </row>
    <row r="16" spans="1:18" x14ac:dyDescent="0.2">
      <c r="A16" s="3" t="s">
        <v>1384</v>
      </c>
      <c r="C16" s="244" t="s">
        <v>1385</v>
      </c>
      <c r="D16" s="3" t="s">
        <v>1389</v>
      </c>
    </row>
    <row r="17" spans="1:18" ht="15" thickBot="1" x14ac:dyDescent="0.25"/>
    <row r="18" spans="1:18" ht="31.35" customHeight="1" x14ac:dyDescent="0.2">
      <c r="A18" s="208" t="s">
        <v>7</v>
      </c>
      <c r="B18" s="209"/>
      <c r="C18" s="237" t="s">
        <v>1302</v>
      </c>
      <c r="D18" s="382" t="s">
        <v>1303</v>
      </c>
      <c r="E18" s="645" t="s">
        <v>1304</v>
      </c>
      <c r="F18" s="646"/>
      <c r="G18" s="643"/>
      <c r="H18" s="644"/>
      <c r="I18" s="645" t="s">
        <v>1305</v>
      </c>
      <c r="J18" s="646"/>
      <c r="K18" s="643"/>
      <c r="L18" s="644"/>
      <c r="M18" s="648" t="s">
        <v>1306</v>
      </c>
      <c r="N18" s="648"/>
      <c r="O18" s="649"/>
      <c r="P18" s="649"/>
      <c r="Q18" s="238"/>
      <c r="R18" s="328" t="s">
        <v>1333</v>
      </c>
    </row>
    <row r="19" spans="1:18" ht="14.45" customHeight="1" x14ac:dyDescent="0.2">
      <c r="A19" s="205"/>
      <c r="B19" s="206"/>
      <c r="C19" s="380" t="s">
        <v>1088</v>
      </c>
      <c r="D19" s="383" t="s">
        <v>1089</v>
      </c>
      <c r="E19" s="642" t="s">
        <v>1088</v>
      </c>
      <c r="F19" s="643"/>
      <c r="G19" s="643"/>
      <c r="H19" s="644"/>
      <c r="I19" s="642" t="s">
        <v>1088</v>
      </c>
      <c r="J19" s="643"/>
      <c r="K19" s="643"/>
      <c r="L19" s="644"/>
      <c r="M19" s="642" t="s">
        <v>1090</v>
      </c>
      <c r="N19" s="643"/>
      <c r="O19" s="643"/>
      <c r="P19" s="644"/>
      <c r="Q19" s="239"/>
      <c r="R19" s="329" t="s">
        <v>1091</v>
      </c>
    </row>
    <row r="20" spans="1:18" ht="114" customHeight="1" x14ac:dyDescent="0.2">
      <c r="A20" s="205" t="s">
        <v>520</v>
      </c>
      <c r="B20" s="206" t="s">
        <v>497</v>
      </c>
      <c r="C20" s="240" t="s">
        <v>9</v>
      </c>
      <c r="D20" s="241" t="s">
        <v>9</v>
      </c>
      <c r="E20" s="241" t="s">
        <v>1531</v>
      </c>
      <c r="F20" s="241" t="s">
        <v>1530</v>
      </c>
      <c r="G20" s="241" t="s">
        <v>1535</v>
      </c>
      <c r="H20" s="241" t="s">
        <v>9</v>
      </c>
      <c r="I20" s="241" t="s">
        <v>1531</v>
      </c>
      <c r="J20" s="241" t="s">
        <v>1530</v>
      </c>
      <c r="K20" s="241" t="s">
        <v>1535</v>
      </c>
      <c r="L20" s="241" t="s">
        <v>9</v>
      </c>
      <c r="M20" s="241" t="s">
        <v>1531</v>
      </c>
      <c r="N20" s="241" t="s">
        <v>1530</v>
      </c>
      <c r="O20" s="241" t="s">
        <v>1535</v>
      </c>
      <c r="P20" s="325" t="s">
        <v>9</v>
      </c>
      <c r="Q20" s="242"/>
      <c r="R20" s="330" t="s">
        <v>1334</v>
      </c>
    </row>
    <row r="21" spans="1:18" x14ac:dyDescent="0.2">
      <c r="A21" s="228" t="s">
        <v>1315</v>
      </c>
      <c r="B21" s="212"/>
      <c r="C21" s="212"/>
      <c r="D21" s="229"/>
      <c r="E21" s="211" t="s">
        <v>1533</v>
      </c>
      <c r="F21" s="211"/>
      <c r="G21" s="211" t="s">
        <v>1534</v>
      </c>
      <c r="H21" s="213"/>
      <c r="I21" s="211" t="s">
        <v>1533</v>
      </c>
      <c r="J21" s="211"/>
      <c r="K21" s="211" t="s">
        <v>1534</v>
      </c>
      <c r="L21" s="213"/>
      <c r="M21" s="211" t="s">
        <v>1533</v>
      </c>
      <c r="N21" s="211"/>
      <c r="O21" s="211" t="s">
        <v>1534</v>
      </c>
      <c r="P21" s="228"/>
      <c r="Q21" s="636"/>
      <c r="R21" s="331"/>
    </row>
    <row r="22" spans="1:18" x14ac:dyDescent="0.2">
      <c r="A22" s="243" t="s">
        <v>1307</v>
      </c>
      <c r="B22" s="169" t="str">
        <f>TV!B9</f>
        <v>Incomplete</v>
      </c>
      <c r="C22" s="321">
        <f>TV!B29</f>
        <v>0</v>
      </c>
      <c r="D22" s="180">
        <f>C22*14/12</f>
        <v>0</v>
      </c>
      <c r="E22" s="376"/>
      <c r="F22" s="376"/>
      <c r="G22" s="379">
        <f>E22-F22</f>
        <v>0</v>
      </c>
      <c r="H22" s="180">
        <f>C22*(1+G22)</f>
        <v>0</v>
      </c>
      <c r="I22" s="376"/>
      <c r="J22" s="376"/>
      <c r="K22" s="379">
        <f>I22-J22</f>
        <v>0</v>
      </c>
      <c r="L22" s="180">
        <f>H22*(1+K22)</f>
        <v>0</v>
      </c>
      <c r="M22" s="376"/>
      <c r="N22" s="376"/>
      <c r="O22" s="379">
        <f>M22-N22</f>
        <v>0</v>
      </c>
      <c r="P22" s="326">
        <f>L22*(1+O22)*5/12</f>
        <v>0</v>
      </c>
      <c r="Q22" s="637"/>
      <c r="R22" s="332">
        <f t="shared" ref="R22:R32" si="0">D22+H22+L22+P22</f>
        <v>0</v>
      </c>
    </row>
    <row r="23" spans="1:18" x14ac:dyDescent="0.2">
      <c r="A23" s="243" t="s">
        <v>606</v>
      </c>
      <c r="B23" s="169" t="str">
        <f>'Broadcast VOD'!C8</f>
        <v>Incomplete</v>
      </c>
      <c r="C23" s="220">
        <f>'Broadcast VOD'!D24</f>
        <v>0</v>
      </c>
      <c r="D23" s="180">
        <f t="shared" ref="D23:D32" si="1">C23*14/12</f>
        <v>0</v>
      </c>
      <c r="E23" s="377"/>
      <c r="F23" s="378"/>
      <c r="G23" s="379">
        <f t="shared" ref="G23:G32" si="2">E23-F23</f>
        <v>0</v>
      </c>
      <c r="H23" s="180">
        <f t="shared" ref="H23:H32" si="3">C23*(1+G23)</f>
        <v>0</v>
      </c>
      <c r="I23" s="377"/>
      <c r="J23" s="378"/>
      <c r="K23" s="379">
        <f t="shared" ref="K23:K24" si="4">I23-J23</f>
        <v>0</v>
      </c>
      <c r="L23" s="180">
        <f>H23*(1+K23)</f>
        <v>0</v>
      </c>
      <c r="M23" s="377"/>
      <c r="N23" s="378"/>
      <c r="O23" s="379">
        <f t="shared" ref="O23:O24" si="5">M23-N23</f>
        <v>0</v>
      </c>
      <c r="P23" s="326">
        <f>L23*(1+O23)*5/12</f>
        <v>0</v>
      </c>
      <c r="Q23" s="637"/>
      <c r="R23" s="333">
        <f t="shared" si="0"/>
        <v>0</v>
      </c>
    </row>
    <row r="24" spans="1:18" x14ac:dyDescent="0.2">
      <c r="A24" s="243" t="s">
        <v>607</v>
      </c>
      <c r="B24" s="169" t="str">
        <f>'Online Display'!B8</f>
        <v>Incomplete</v>
      </c>
      <c r="C24" s="220">
        <f>'Online Display'!G72</f>
        <v>0</v>
      </c>
      <c r="D24" s="180">
        <f t="shared" si="1"/>
        <v>0</v>
      </c>
      <c r="E24" s="377"/>
      <c r="F24" s="378"/>
      <c r="G24" s="379">
        <f t="shared" si="2"/>
        <v>0</v>
      </c>
      <c r="H24" s="180">
        <f t="shared" si="3"/>
        <v>0</v>
      </c>
      <c r="I24" s="377"/>
      <c r="J24" s="378"/>
      <c r="K24" s="379">
        <f t="shared" si="4"/>
        <v>0</v>
      </c>
      <c r="L24" s="180">
        <f t="shared" ref="L24:L32" si="6">H24*(1+K24)</f>
        <v>0</v>
      </c>
      <c r="M24" s="377"/>
      <c r="N24" s="378"/>
      <c r="O24" s="379">
        <f t="shared" si="5"/>
        <v>0</v>
      </c>
      <c r="P24" s="326">
        <f t="shared" ref="P24:P32" si="7">L24*(1+O24)*5/12</f>
        <v>0</v>
      </c>
      <c r="Q24" s="637"/>
      <c r="R24" s="333">
        <f t="shared" si="0"/>
        <v>0</v>
      </c>
    </row>
    <row r="25" spans="1:18" x14ac:dyDescent="0.2">
      <c r="A25" s="243" t="s">
        <v>1284</v>
      </c>
      <c r="B25" s="169" t="str">
        <f>'Programmatic Trading'!B8</f>
        <v>Incomplete</v>
      </c>
      <c r="C25" s="294">
        <v>12000000</v>
      </c>
      <c r="D25" s="180">
        <f t="shared" si="1"/>
        <v>14000000</v>
      </c>
      <c r="E25" s="377"/>
      <c r="F25" s="378"/>
      <c r="G25" s="379">
        <f>E25-F25</f>
        <v>0</v>
      </c>
      <c r="H25" s="180">
        <f t="shared" si="3"/>
        <v>12000000</v>
      </c>
      <c r="I25" s="377"/>
      <c r="J25" s="378"/>
      <c r="K25" s="379">
        <f>I25-J25</f>
        <v>0</v>
      </c>
      <c r="L25" s="180">
        <f t="shared" si="6"/>
        <v>12000000</v>
      </c>
      <c r="M25" s="377"/>
      <c r="N25" s="378"/>
      <c r="O25" s="379">
        <f>M25-N25</f>
        <v>0</v>
      </c>
      <c r="P25" s="326">
        <f t="shared" si="7"/>
        <v>5000000</v>
      </c>
      <c r="Q25" s="637"/>
      <c r="R25" s="333">
        <f t="shared" si="0"/>
        <v>43000000</v>
      </c>
    </row>
    <row r="26" spans="1:18" x14ac:dyDescent="0.2">
      <c r="A26" s="243" t="s">
        <v>1450</v>
      </c>
      <c r="B26" s="169" t="str">
        <f>'Social Media'!B8</f>
        <v>No input required</v>
      </c>
      <c r="C26" s="294">
        <v>16000000</v>
      </c>
      <c r="D26" s="180">
        <f t="shared" si="1"/>
        <v>18666666.666666668</v>
      </c>
      <c r="E26" s="377"/>
      <c r="F26" s="378"/>
      <c r="G26" s="379">
        <f t="shared" si="2"/>
        <v>0</v>
      </c>
      <c r="H26" s="180">
        <f t="shared" si="3"/>
        <v>16000000</v>
      </c>
      <c r="I26" s="377"/>
      <c r="J26" s="378"/>
      <c r="K26" s="379">
        <f t="shared" ref="K26:K32" si="8">I26-J26</f>
        <v>0</v>
      </c>
      <c r="L26" s="180">
        <f t="shared" si="6"/>
        <v>16000000</v>
      </c>
      <c r="M26" s="377"/>
      <c r="N26" s="378"/>
      <c r="O26" s="379">
        <f t="shared" ref="O26:O32" si="9">M26-N26</f>
        <v>0</v>
      </c>
      <c r="P26" s="326">
        <f t="shared" si="7"/>
        <v>6666666.666666667</v>
      </c>
      <c r="Q26" s="637"/>
      <c r="R26" s="333">
        <f t="shared" si="0"/>
        <v>57333333.333333336</v>
      </c>
    </row>
    <row r="27" spans="1:18" x14ac:dyDescent="0.2">
      <c r="A27" s="243" t="s">
        <v>1451</v>
      </c>
      <c r="B27" s="169" t="str">
        <f>Print!B8</f>
        <v>Incomplete</v>
      </c>
      <c r="C27" s="220">
        <f>Print!B24</f>
        <v>0</v>
      </c>
      <c r="D27" s="180">
        <f t="shared" si="1"/>
        <v>0</v>
      </c>
      <c r="E27" s="377"/>
      <c r="F27" s="378"/>
      <c r="G27" s="379">
        <f t="shared" si="2"/>
        <v>0</v>
      </c>
      <c r="H27" s="180">
        <f t="shared" si="3"/>
        <v>0</v>
      </c>
      <c r="I27" s="377"/>
      <c r="J27" s="378"/>
      <c r="K27" s="379">
        <f t="shared" si="8"/>
        <v>0</v>
      </c>
      <c r="L27" s="180">
        <f t="shared" si="6"/>
        <v>0</v>
      </c>
      <c r="M27" s="377"/>
      <c r="N27" s="378"/>
      <c r="O27" s="379">
        <f t="shared" si="9"/>
        <v>0</v>
      </c>
      <c r="P27" s="326">
        <f t="shared" si="7"/>
        <v>0</v>
      </c>
      <c r="Q27" s="637"/>
      <c r="R27" s="333">
        <f t="shared" si="0"/>
        <v>0</v>
      </c>
    </row>
    <row r="28" spans="1:18" x14ac:dyDescent="0.2">
      <c r="A28" s="243" t="s">
        <v>0</v>
      </c>
      <c r="B28" s="169" t="str">
        <f>OOH!B8</f>
        <v>Incomplete</v>
      </c>
      <c r="C28" s="220">
        <f>OOH!I62</f>
        <v>0</v>
      </c>
      <c r="D28" s="180">
        <f t="shared" si="1"/>
        <v>0</v>
      </c>
      <c r="E28" s="377"/>
      <c r="F28" s="378"/>
      <c r="G28" s="379">
        <f t="shared" si="2"/>
        <v>0</v>
      </c>
      <c r="H28" s="180">
        <f t="shared" si="3"/>
        <v>0</v>
      </c>
      <c r="I28" s="377"/>
      <c r="J28" s="378"/>
      <c r="K28" s="379">
        <f t="shared" si="8"/>
        <v>0</v>
      </c>
      <c r="L28" s="180">
        <f t="shared" si="6"/>
        <v>0</v>
      </c>
      <c r="M28" s="377"/>
      <c r="N28" s="378"/>
      <c r="O28" s="379">
        <f t="shared" si="9"/>
        <v>0</v>
      </c>
      <c r="P28" s="326">
        <f t="shared" si="7"/>
        <v>0</v>
      </c>
      <c r="Q28" s="637"/>
      <c r="R28" s="333">
        <f t="shared" si="0"/>
        <v>0</v>
      </c>
    </row>
    <row r="29" spans="1:18" x14ac:dyDescent="0.2">
      <c r="A29" s="243" t="s">
        <v>1</v>
      </c>
      <c r="B29" s="169" t="str">
        <f>Radio!B10</f>
        <v>Incomplete</v>
      </c>
      <c r="C29" s="220">
        <f>Radio!D34</f>
        <v>0</v>
      </c>
      <c r="D29" s="180">
        <f t="shared" si="1"/>
        <v>0</v>
      </c>
      <c r="E29" s="377"/>
      <c r="F29" s="378"/>
      <c r="G29" s="379">
        <f t="shared" si="2"/>
        <v>0</v>
      </c>
      <c r="H29" s="180">
        <f t="shared" si="3"/>
        <v>0</v>
      </c>
      <c r="I29" s="377"/>
      <c r="J29" s="378"/>
      <c r="K29" s="379">
        <f t="shared" si="8"/>
        <v>0</v>
      </c>
      <c r="L29" s="180">
        <f t="shared" si="6"/>
        <v>0</v>
      </c>
      <c r="M29" s="377"/>
      <c r="N29" s="378"/>
      <c r="O29" s="379">
        <f t="shared" si="9"/>
        <v>0</v>
      </c>
      <c r="P29" s="326">
        <f t="shared" si="7"/>
        <v>0</v>
      </c>
      <c r="Q29" s="637"/>
      <c r="R29" s="333">
        <f t="shared" si="0"/>
        <v>0</v>
      </c>
    </row>
    <row r="30" spans="1:18" x14ac:dyDescent="0.2">
      <c r="A30" s="243" t="s">
        <v>2</v>
      </c>
      <c r="B30" s="169" t="str">
        <f>Cinema!B10</f>
        <v>Incomplete</v>
      </c>
      <c r="C30" s="220">
        <f>SUM(Cinema!B26:C26)</f>
        <v>0</v>
      </c>
      <c r="D30" s="180">
        <f t="shared" si="1"/>
        <v>0</v>
      </c>
      <c r="E30" s="377"/>
      <c r="F30" s="378"/>
      <c r="G30" s="379">
        <f t="shared" si="2"/>
        <v>0</v>
      </c>
      <c r="H30" s="180">
        <f t="shared" si="3"/>
        <v>0</v>
      </c>
      <c r="I30" s="377"/>
      <c r="J30" s="378"/>
      <c r="K30" s="379">
        <f t="shared" si="8"/>
        <v>0</v>
      </c>
      <c r="L30" s="180">
        <f t="shared" si="6"/>
        <v>0</v>
      </c>
      <c r="M30" s="377"/>
      <c r="N30" s="378"/>
      <c r="O30" s="379">
        <f t="shared" si="9"/>
        <v>0</v>
      </c>
      <c r="P30" s="326">
        <f t="shared" si="7"/>
        <v>0</v>
      </c>
      <c r="Q30" s="637"/>
      <c r="R30" s="333">
        <f t="shared" si="0"/>
        <v>0</v>
      </c>
    </row>
    <row r="31" spans="1:18" x14ac:dyDescent="0.2">
      <c r="A31" s="243" t="s">
        <v>1151</v>
      </c>
      <c r="B31" s="169" t="str">
        <f>'Int. Online Display'!B9</f>
        <v>Incomplete</v>
      </c>
      <c r="C31" s="220">
        <f>'Int. Online Display'!G99</f>
        <v>0</v>
      </c>
      <c r="D31" s="180">
        <f t="shared" si="1"/>
        <v>0</v>
      </c>
      <c r="E31" s="377"/>
      <c r="F31" s="378"/>
      <c r="G31" s="379">
        <f t="shared" si="2"/>
        <v>0</v>
      </c>
      <c r="H31" s="180">
        <f t="shared" si="3"/>
        <v>0</v>
      </c>
      <c r="I31" s="377"/>
      <c r="J31" s="378"/>
      <c r="K31" s="379">
        <f t="shared" si="8"/>
        <v>0</v>
      </c>
      <c r="L31" s="180">
        <f t="shared" si="6"/>
        <v>0</v>
      </c>
      <c r="M31" s="377"/>
      <c r="N31" s="378"/>
      <c r="O31" s="379">
        <f t="shared" si="9"/>
        <v>0</v>
      </c>
      <c r="P31" s="326">
        <f t="shared" si="7"/>
        <v>0</v>
      </c>
      <c r="Q31" s="637"/>
      <c r="R31" s="333">
        <f t="shared" si="0"/>
        <v>0</v>
      </c>
    </row>
    <row r="32" spans="1:18" ht="15" thickBot="1" x14ac:dyDescent="0.25">
      <c r="A32" s="243" t="s">
        <v>1152</v>
      </c>
      <c r="B32" s="169" t="str">
        <f>'Int. Social Media'!B8</f>
        <v>No input required</v>
      </c>
      <c r="C32" s="294">
        <v>5000000</v>
      </c>
      <c r="D32" s="180">
        <f t="shared" si="1"/>
        <v>5833333.333333333</v>
      </c>
      <c r="E32" s="377"/>
      <c r="F32" s="378"/>
      <c r="G32" s="379">
        <f t="shared" si="2"/>
        <v>0</v>
      </c>
      <c r="H32" s="180">
        <f t="shared" si="3"/>
        <v>5000000</v>
      </c>
      <c r="I32" s="377"/>
      <c r="J32" s="378"/>
      <c r="K32" s="379">
        <f t="shared" si="8"/>
        <v>0</v>
      </c>
      <c r="L32" s="180">
        <f t="shared" si="6"/>
        <v>5000000</v>
      </c>
      <c r="M32" s="377"/>
      <c r="N32" s="378"/>
      <c r="O32" s="379">
        <f t="shared" si="9"/>
        <v>0</v>
      </c>
      <c r="P32" s="326">
        <f t="shared" si="7"/>
        <v>2083333.3333333333</v>
      </c>
      <c r="Q32" s="637"/>
      <c r="R32" s="334">
        <f t="shared" si="0"/>
        <v>17916666.666666664</v>
      </c>
    </row>
    <row r="33" spans="1:18" ht="22.7" customHeight="1" thickBot="1" x14ac:dyDescent="0.25">
      <c r="A33" s="639" t="s">
        <v>1473</v>
      </c>
      <c r="B33" s="640"/>
      <c r="C33" s="323">
        <f>SUM(C22:C32)</f>
        <v>33000000</v>
      </c>
      <c r="D33" s="322">
        <f>SUM(D21:D32)</f>
        <v>38500000</v>
      </c>
      <c r="E33" s="7"/>
      <c r="F33" s="7"/>
      <c r="G33" s="7"/>
      <c r="H33" s="324">
        <f>SUM(H21:H32)</f>
        <v>33000000</v>
      </c>
      <c r="I33" s="7"/>
      <c r="J33" s="7"/>
      <c r="K33" s="7"/>
      <c r="L33" s="324">
        <f>SUM(L21:L32)</f>
        <v>33000000</v>
      </c>
      <c r="M33" s="7"/>
      <c r="N33" s="7"/>
      <c r="O33" s="7"/>
      <c r="P33" s="327">
        <f>SUM(P21:P32)</f>
        <v>13750000.000000002</v>
      </c>
      <c r="Q33" s="638"/>
      <c r="R33" s="324">
        <f>SUM(R21:R32)</f>
        <v>118250000</v>
      </c>
    </row>
    <row r="34" spans="1:18" x14ac:dyDescent="0.2">
      <c r="A34" s="170" t="s">
        <v>798</v>
      </c>
      <c r="B34" s="169" t="str">
        <f>Adtech!B9</f>
        <v>Incomplete</v>
      </c>
    </row>
    <row r="35" spans="1:18" x14ac:dyDescent="0.2">
      <c r="A35" s="170" t="s">
        <v>611</v>
      </c>
      <c r="B35" s="169" t="str">
        <f>'TV Quality'!B9</f>
        <v>Incomplete</v>
      </c>
    </row>
    <row r="36" spans="1:18" x14ac:dyDescent="0.2">
      <c r="A36" s="171" t="s">
        <v>654</v>
      </c>
      <c r="B36" s="172" t="str">
        <f>'TV Late Booking'!B8</f>
        <v>Incomplete</v>
      </c>
    </row>
    <row r="37" spans="1:18" x14ac:dyDescent="0.2">
      <c r="A37" s="173"/>
      <c r="B37" s="4"/>
    </row>
    <row r="38" spans="1:18" x14ac:dyDescent="0.2">
      <c r="A38" s="173"/>
      <c r="B38" s="4"/>
    </row>
  </sheetData>
  <sheetProtection algorithmName="SHA-1" hashValue="wHeYrYMZYx7z4fZsfBV5cb0LKMg=" saltValue="DDjjKbmLP0tqdbcHqNt1ZQ==" spinCount="100000" sheet="1" objects="1" scenarios="1"/>
  <mergeCells count="14">
    <mergeCell ref="E2:H2"/>
    <mergeCell ref="M18:P18"/>
    <mergeCell ref="E3:H3"/>
    <mergeCell ref="E4:H4"/>
    <mergeCell ref="E5:H5"/>
    <mergeCell ref="A11:R11"/>
    <mergeCell ref="Q21:Q33"/>
    <mergeCell ref="A33:B33"/>
    <mergeCell ref="E6:H6"/>
    <mergeCell ref="E19:H19"/>
    <mergeCell ref="I19:L19"/>
    <mergeCell ref="M19:P19"/>
    <mergeCell ref="E18:H18"/>
    <mergeCell ref="I18:L18"/>
  </mergeCells>
  <conditionalFormatting sqref="B22:B32">
    <cfRule type="cellIs" dxfId="30" priority="3" operator="equal">
      <formula>"No input required"</formula>
    </cfRule>
    <cfRule type="beginsWith" dxfId="29" priority="7" operator="beginsWith" text="Complete">
      <formula>LEFT(B22,LEN("Complete"))="Complete"</formula>
    </cfRule>
  </conditionalFormatting>
  <conditionalFormatting sqref="A22:A32">
    <cfRule type="iconSet" priority="12">
      <iconSet>
        <cfvo type="percent" val="0"/>
        <cfvo type="percent" val="33"/>
        <cfvo type="percent" val="67"/>
      </iconSet>
    </cfRule>
  </conditionalFormatting>
  <conditionalFormatting sqref="B35">
    <cfRule type="beginsWith" dxfId="28" priority="5" operator="beginsWith" text="Complete">
      <formula>LEFT(B35,LEN("Complete"))="Complete"</formula>
    </cfRule>
  </conditionalFormatting>
  <conditionalFormatting sqref="B36:B38">
    <cfRule type="beginsWith" dxfId="27" priority="4" operator="beginsWith" text="Complete">
      <formula>LEFT(B36,LEN("Complete"))="Complete"</formula>
    </cfRule>
  </conditionalFormatting>
  <conditionalFormatting sqref="B34">
    <cfRule type="beginsWith" dxfId="26" priority="2" operator="beginsWith" text="Complete">
      <formula>LEFT(B34,LEN("Complete"))="Complete"</formula>
    </cfRule>
  </conditionalFormatting>
  <pageMargins left="0.70866141732283472" right="0.70866141732283472" top="0.74803149606299213" bottom="0.74803149606299213" header="0.31496062992125984" footer="0.31496062992125984"/>
  <pageSetup paperSize="8" scale="55" orientation="landscape" r:id="rId1"/>
  <headerFooter>
    <oddFooter>&amp;LCrown Copyright 2018&amp;RPage &amp;P of &amp;N</oddFooter>
  </headerFooter>
  <extLst>
    <ext xmlns:x14="http://schemas.microsoft.com/office/spreadsheetml/2009/9/main" uri="{78C0D931-6437-407d-A8EE-F0AAD7539E65}">
      <x14:conditionalFormattings>
        <x14:conditionalFormatting xmlns:xm="http://schemas.microsoft.com/office/excel/2006/main">
          <x14:cfRule type="containsText" priority="1" operator="containsText" text="Incomplete" id="{63AE1083-BC9F-4A43-BB71-50064ABE3C8E}">
            <xm:f>NOT(ISERROR(SEARCH("Incomplete",OOH!B9)))</xm:f>
            <x14:dxf>
              <fill>
                <patternFill>
                  <bgColor rgb="FFFF0000"/>
                </patternFill>
              </fill>
            </x14:dxf>
          </x14:cfRule>
          <xm:sqref>B9:B10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Q132"/>
  <sheetViews>
    <sheetView showGridLines="0" zoomScale="80" zoomScaleNormal="80" workbookViewId="0">
      <pane xSplit="1" topLeftCell="B1" activePane="topRight" state="frozen"/>
      <selection activeCell="C26" sqref="C26"/>
      <selection pane="topRight" activeCell="A25" sqref="A25:P25"/>
    </sheetView>
  </sheetViews>
  <sheetFormatPr defaultColWidth="8.85546875" defaultRowHeight="14.25" x14ac:dyDescent="0.2"/>
  <cols>
    <col min="1" max="1" width="50.140625" style="3" customWidth="1"/>
    <col min="2" max="2" width="28.85546875" style="3" customWidth="1"/>
    <col min="3" max="5" width="22.42578125" style="3" customWidth="1"/>
    <col min="6" max="6" width="23.5703125" style="3" customWidth="1"/>
    <col min="7" max="7" width="22.42578125" style="3" customWidth="1"/>
    <col min="8" max="8" width="26.42578125" style="3" customWidth="1"/>
    <col min="9" max="9" width="21.42578125" style="3" customWidth="1"/>
    <col min="10" max="10" width="22.42578125" style="3" customWidth="1"/>
    <col min="11" max="11" width="26.42578125" style="3" customWidth="1"/>
    <col min="12" max="12" width="21.42578125" style="3" customWidth="1"/>
    <col min="13" max="13" width="22.42578125" style="3" customWidth="1"/>
    <col min="14" max="14" width="15.85546875" style="3" customWidth="1"/>
    <col min="15" max="15" width="10.85546875" style="3" customWidth="1"/>
    <col min="16" max="16" width="11.85546875" style="3" customWidth="1"/>
    <col min="17" max="16384" width="8.85546875" style="3"/>
  </cols>
  <sheetData>
    <row r="1" spans="1:9" ht="25.5" x14ac:dyDescent="0.35">
      <c r="A1" s="230" t="s">
        <v>1390</v>
      </c>
      <c r="B1" s="2"/>
      <c r="C1" s="415"/>
      <c r="D1" s="2"/>
      <c r="E1" s="2"/>
      <c r="F1" s="2"/>
      <c r="G1" s="416"/>
    </row>
    <row r="2" spans="1:9" x14ac:dyDescent="0.2">
      <c r="C2" s="417"/>
      <c r="D2" s="654" t="s">
        <v>513</v>
      </c>
      <c r="E2" s="655"/>
    </row>
    <row r="3" spans="1:9" x14ac:dyDescent="0.2">
      <c r="A3" s="174" t="s">
        <v>498</v>
      </c>
      <c r="B3" s="175"/>
      <c r="C3" s="417"/>
      <c r="D3" s="656" t="s">
        <v>1363</v>
      </c>
      <c r="E3" s="657"/>
    </row>
    <row r="4" spans="1:9" x14ac:dyDescent="0.2">
      <c r="A4" s="176" t="s">
        <v>3</v>
      </c>
      <c r="B4" s="177"/>
      <c r="C4" s="417"/>
      <c r="D4" s="661" t="s">
        <v>1362</v>
      </c>
      <c r="E4" s="662"/>
    </row>
    <row r="5" spans="1:9" x14ac:dyDescent="0.2">
      <c r="A5" s="130" t="s">
        <v>4</v>
      </c>
      <c r="B5" s="129"/>
      <c r="C5" s="417"/>
      <c r="D5" s="663" t="s">
        <v>514</v>
      </c>
      <c r="E5" s="664"/>
    </row>
    <row r="6" spans="1:9" x14ac:dyDescent="0.2">
      <c r="A6" s="130" t="s">
        <v>5</v>
      </c>
      <c r="B6" s="129"/>
      <c r="C6" s="417"/>
      <c r="G6" s="418"/>
    </row>
    <row r="7" spans="1:9" x14ac:dyDescent="0.2">
      <c r="A7" s="130" t="s">
        <v>6</v>
      </c>
      <c r="B7" s="375"/>
      <c r="C7" s="417"/>
      <c r="G7" s="418"/>
    </row>
    <row r="8" spans="1:9" x14ac:dyDescent="0.2">
      <c r="A8" s="130" t="s">
        <v>1347</v>
      </c>
      <c r="B8" s="151" t="str">
        <f>IF(AND(COUNTBLANK(F42:F52)=0,COUNTBLANK(I42:I52)=0,COUNTBLANK(L42:L52)=0,COUNTBLANK(C55:C60)=0,COUNTBLANK(F55:F60)=0, COUNTBLANK(I55:I60)=0, COUNTBLANK(L55:L60)=0, COUNTBLANK(C42:C52)=0),"Complete","Incomplete")</f>
        <v>Incomplete</v>
      </c>
      <c r="C8" s="417"/>
      <c r="G8" s="418"/>
    </row>
    <row r="9" spans="1:9" x14ac:dyDescent="0.2">
      <c r="A9" s="130" t="s">
        <v>1283</v>
      </c>
      <c r="B9" s="151" t="str">
        <f>IF(AND(COUNTBLANK(A68:A69)=0,COUNTBLANK(B67:D69)=0,COUNTBLANK(E67:G69)=0,COUNTBLANK(H67:J69)=0,COUNTBLANK(K67:M69)=0),"Complete","Incomplete")</f>
        <v>Incomplete</v>
      </c>
      <c r="C9" s="417"/>
      <c r="G9" s="418"/>
    </row>
    <row r="10" spans="1:9" x14ac:dyDescent="0.2">
      <c r="A10" s="130" t="s">
        <v>1282</v>
      </c>
      <c r="B10" s="151" t="str">
        <f>IF(AND(COUNTBLANK(I76:I86)=0,COUNTBLANK(L76:L86)=0,COUNTBLANK(C89:C94)=0,COUNTBLANK(F76:F86)=0,COUNTBLANK(F89:F94)=0, COUNTBLANK(I89:I94)=0, COUNTBLANK(L89:L94)=0, COUNTBLANK(C76:C86)=0),"Complete","Incomplete")</f>
        <v>Incomplete</v>
      </c>
      <c r="C10" s="417"/>
      <c r="G10" s="418"/>
    </row>
    <row r="11" spans="1:9" x14ac:dyDescent="0.2">
      <c r="A11" s="130" t="s">
        <v>1234</v>
      </c>
      <c r="B11" s="419" t="str">
        <f>IF(AND(COUNTBLANK(A100)=0, COUNTBLANK(C100:C108)=0, COUNTBLANK(E100:E108)=0, COUNTBLANK(G100:G108)=0, COUNTBLANK(I100:I108)=0, COUNTBLANK(A112)=0, COUNTBLANK(C112:C120)=0, COUNTBLANK(E112:E120)=0, COUNTBLANK(G112:G120)=0, COUNTBLANK(I112:I120)=0, COUNTBLANK(A124)=0,COUNTBLANK(C124:C132)=0, COUNTBLANK(E124:E132)=0, COUNTBLANK(G124:G132)=0, COUNTBLANK(I124:I132)=0),"Complete","Incomplete")</f>
        <v>Incomplete</v>
      </c>
      <c r="C11" s="417"/>
      <c r="G11" s="418"/>
    </row>
    <row r="12" spans="1:9" x14ac:dyDescent="0.2">
      <c r="A12" s="130" t="s">
        <v>1238</v>
      </c>
      <c r="B12" s="151" t="str">
        <f>IF(AND(B8="Complete",B11="Complete"),"Complete","Incomplete")</f>
        <v>Incomplete</v>
      </c>
      <c r="C12" s="417"/>
      <c r="G12" s="418"/>
    </row>
    <row r="13" spans="1:9" x14ac:dyDescent="0.2">
      <c r="A13" s="4"/>
      <c r="B13" s="4"/>
      <c r="C13" s="417"/>
      <c r="G13" s="418"/>
    </row>
    <row r="14" spans="1:9" x14ac:dyDescent="0.2">
      <c r="A14" s="9" t="s">
        <v>1348</v>
      </c>
      <c r="B14" s="4"/>
      <c r="I14" s="117"/>
    </row>
    <row r="15" spans="1:9" x14ac:dyDescent="0.2">
      <c r="A15" s="231" t="s">
        <v>1357</v>
      </c>
      <c r="B15" s="4"/>
      <c r="I15" s="117"/>
    </row>
    <row r="16" spans="1:9" ht="17.45" customHeight="1" x14ac:dyDescent="0.2">
      <c r="A16" s="414" t="s">
        <v>1352</v>
      </c>
      <c r="B16" s="4"/>
      <c r="I16" s="117"/>
    </row>
    <row r="17" spans="1:17" x14ac:dyDescent="0.2">
      <c r="A17" s="414" t="s">
        <v>1353</v>
      </c>
      <c r="I17" s="117"/>
    </row>
    <row r="18" spans="1:17" x14ac:dyDescent="0.2">
      <c r="A18" s="414" t="s">
        <v>1354</v>
      </c>
      <c r="I18" s="117"/>
    </row>
    <row r="19" spans="1:17" x14ac:dyDescent="0.2">
      <c r="A19" s="414" t="s">
        <v>1468</v>
      </c>
      <c r="I19" s="117"/>
    </row>
    <row r="20" spans="1:17" x14ac:dyDescent="0.2">
      <c r="A20" s="414" t="s">
        <v>1541</v>
      </c>
      <c r="I20" s="117"/>
    </row>
    <row r="21" spans="1:17" x14ac:dyDescent="0.2">
      <c r="A21" s="414" t="s">
        <v>1476</v>
      </c>
      <c r="I21" s="117"/>
    </row>
    <row r="22" spans="1:17" x14ac:dyDescent="0.2">
      <c r="A22" s="3" t="s">
        <v>1477</v>
      </c>
      <c r="I22" s="117"/>
    </row>
    <row r="23" spans="1:17" x14ac:dyDescent="0.2">
      <c r="A23" s="3" t="s">
        <v>1469</v>
      </c>
      <c r="I23" s="117"/>
    </row>
    <row r="24" spans="1:17" x14ac:dyDescent="0.2">
      <c r="A24" s="173" t="s">
        <v>1536</v>
      </c>
      <c r="C24" s="6"/>
      <c r="Q24" s="4"/>
    </row>
    <row r="25" spans="1:17" x14ac:dyDescent="0.2">
      <c r="A25" s="666" t="s">
        <v>1589</v>
      </c>
      <c r="B25" s="666"/>
      <c r="C25" s="666"/>
      <c r="D25" s="666"/>
      <c r="E25" s="666"/>
      <c r="F25" s="666"/>
      <c r="G25" s="666"/>
      <c r="H25" s="666"/>
      <c r="I25" s="666"/>
      <c r="J25" s="666"/>
      <c r="K25" s="666"/>
      <c r="L25" s="666"/>
      <c r="M25" s="666"/>
      <c r="N25" s="666"/>
      <c r="O25" s="666"/>
      <c r="P25" s="666"/>
      <c r="Q25" s="4"/>
    </row>
    <row r="26" spans="1:17" x14ac:dyDescent="0.2">
      <c r="A26" s="665" t="s">
        <v>1590</v>
      </c>
      <c r="B26" s="665"/>
      <c r="C26" s="665"/>
      <c r="D26" s="665"/>
      <c r="E26" s="665"/>
      <c r="F26" s="665"/>
      <c r="G26" s="665"/>
      <c r="H26" s="665"/>
      <c r="I26" s="665"/>
      <c r="J26" s="665"/>
      <c r="K26" s="665"/>
      <c r="L26" s="665"/>
      <c r="M26" s="665"/>
      <c r="N26" s="665"/>
      <c r="Q26" s="4"/>
    </row>
    <row r="27" spans="1:17" x14ac:dyDescent="0.2">
      <c r="A27" s="3" t="s">
        <v>1588</v>
      </c>
      <c r="C27" s="244" t="s">
        <v>1385</v>
      </c>
      <c r="D27" s="3" t="s">
        <v>1388</v>
      </c>
      <c r="Q27" s="4"/>
    </row>
    <row r="28" spans="1:17" x14ac:dyDescent="0.2">
      <c r="A28" s="4"/>
      <c r="B28" s="4"/>
      <c r="C28" s="417"/>
      <c r="G28" s="418"/>
    </row>
    <row r="29" spans="1:17" ht="18.75" thickBot="1" x14ac:dyDescent="0.3">
      <c r="A29" s="420" t="s">
        <v>1342</v>
      </c>
      <c r="B29" s="4"/>
      <c r="C29" s="417"/>
      <c r="G29" s="418"/>
    </row>
    <row r="30" spans="1:17" ht="36" customHeight="1" thickBot="1" x14ac:dyDescent="0.3">
      <c r="A30" s="301" t="s">
        <v>7</v>
      </c>
      <c r="B30" s="671" t="s">
        <v>509</v>
      </c>
      <c r="C30" s="672"/>
      <c r="D30" s="673"/>
      <c r="E30" s="671" t="s">
        <v>510</v>
      </c>
      <c r="F30" s="672"/>
      <c r="G30" s="673"/>
      <c r="H30" s="671" t="s">
        <v>511</v>
      </c>
      <c r="I30" s="672"/>
      <c r="J30" s="673"/>
      <c r="K30" s="674" t="s">
        <v>512</v>
      </c>
      <c r="L30" s="672"/>
      <c r="M30" s="673"/>
      <c r="N30" s="682" t="s">
        <v>1358</v>
      </c>
      <c r="O30" s="683"/>
      <c r="P30" s="684"/>
    </row>
    <row r="31" spans="1:17" ht="18" x14ac:dyDescent="0.2">
      <c r="A31" s="421" t="s">
        <v>1341</v>
      </c>
      <c r="B31" s="422"/>
      <c r="C31" s="423">
        <f>D62</f>
        <v>0</v>
      </c>
      <c r="D31" s="424"/>
      <c r="E31" s="422"/>
      <c r="F31" s="423">
        <f>G62</f>
        <v>0</v>
      </c>
      <c r="G31" s="425"/>
      <c r="H31" s="422"/>
      <c r="I31" s="423">
        <f>J62</f>
        <v>0</v>
      </c>
      <c r="J31" s="424"/>
      <c r="K31" s="426"/>
      <c r="L31" s="423">
        <f>M62</f>
        <v>0</v>
      </c>
      <c r="M31" s="424"/>
      <c r="N31" s="685">
        <f>SUM(C31:M31)</f>
        <v>0</v>
      </c>
      <c r="O31" s="686"/>
      <c r="P31" s="687"/>
    </row>
    <row r="32" spans="1:17" ht="18" x14ac:dyDescent="0.2">
      <c r="A32" s="421" t="s">
        <v>1343</v>
      </c>
      <c r="B32" s="427"/>
      <c r="C32" s="428">
        <f>D70</f>
        <v>0</v>
      </c>
      <c r="D32" s="429"/>
      <c r="E32" s="427"/>
      <c r="F32" s="428">
        <f>G70</f>
        <v>0</v>
      </c>
      <c r="G32" s="429"/>
      <c r="H32" s="427"/>
      <c r="I32" s="428">
        <f>J70</f>
        <v>0</v>
      </c>
      <c r="J32" s="429"/>
      <c r="K32" s="430"/>
      <c r="L32" s="428">
        <f>M70</f>
        <v>0</v>
      </c>
      <c r="M32" s="429"/>
      <c r="N32" s="688">
        <f>SUM(C32:M32)</f>
        <v>0</v>
      </c>
      <c r="O32" s="689"/>
      <c r="P32" s="690"/>
    </row>
    <row r="33" spans="1:16" ht="18" x14ac:dyDescent="0.2">
      <c r="A33" s="421" t="s">
        <v>1340</v>
      </c>
      <c r="B33" s="427"/>
      <c r="C33" s="428">
        <f>0-D96</f>
        <v>0</v>
      </c>
      <c r="D33" s="429"/>
      <c r="E33" s="427"/>
      <c r="F33" s="428">
        <f>0-G96</f>
        <v>0</v>
      </c>
      <c r="G33" s="429"/>
      <c r="H33" s="427"/>
      <c r="I33" s="428">
        <f>0-J96</f>
        <v>0</v>
      </c>
      <c r="J33" s="429"/>
      <c r="K33" s="430"/>
      <c r="L33" s="428">
        <f>0-M96</f>
        <v>0</v>
      </c>
      <c r="M33" s="429"/>
      <c r="N33" s="688">
        <f>SUM(C33:M33)</f>
        <v>0</v>
      </c>
      <c r="O33" s="689"/>
      <c r="P33" s="690"/>
    </row>
    <row r="34" spans="1:16" ht="18.75" thickBot="1" x14ac:dyDescent="0.25">
      <c r="A34" s="421" t="s">
        <v>1344</v>
      </c>
      <c r="B34" s="431"/>
      <c r="C34" s="432">
        <f>D108+D120+D132</f>
        <v>0</v>
      </c>
      <c r="D34" s="433"/>
      <c r="E34" s="431"/>
      <c r="F34" s="432">
        <f>F108+F120+F132</f>
        <v>0</v>
      </c>
      <c r="G34" s="433"/>
      <c r="H34" s="431"/>
      <c r="I34" s="432">
        <f>H108+H120+H132</f>
        <v>0</v>
      </c>
      <c r="J34" s="433"/>
      <c r="K34" s="434"/>
      <c r="L34" s="432">
        <f>J108+J120+J132</f>
        <v>0</v>
      </c>
      <c r="M34" s="433"/>
      <c r="N34" s="688">
        <f>SUM(C34:M34)</f>
        <v>0</v>
      </c>
      <c r="O34" s="689"/>
      <c r="P34" s="690"/>
    </row>
    <row r="35" spans="1:16" s="436" customFormat="1" ht="18.75" thickBot="1" x14ac:dyDescent="0.3">
      <c r="A35" s="435" t="s">
        <v>1346</v>
      </c>
      <c r="B35" s="582"/>
      <c r="C35" s="583">
        <f>SUM(C31:C34)</f>
        <v>0</v>
      </c>
      <c r="D35" s="584"/>
      <c r="E35" s="582"/>
      <c r="F35" s="583">
        <f>SUM(F31:F34)</f>
        <v>0</v>
      </c>
      <c r="G35" s="584"/>
      <c r="H35" s="582"/>
      <c r="I35" s="583">
        <f>SUM(I31:I34)</f>
        <v>0</v>
      </c>
      <c r="J35" s="584"/>
      <c r="K35" s="582"/>
      <c r="L35" s="583">
        <f>SUM(L31:L34)</f>
        <v>0</v>
      </c>
      <c r="M35" s="584"/>
      <c r="N35" s="691">
        <f>SUM(N31:P34)</f>
        <v>0</v>
      </c>
      <c r="O35" s="692"/>
      <c r="P35" s="693"/>
    </row>
    <row r="36" spans="1:16" x14ac:dyDescent="0.2">
      <c r="A36" s="4"/>
      <c r="B36" s="4"/>
      <c r="C36" s="417"/>
      <c r="G36" s="418"/>
    </row>
    <row r="37" spans="1:16" x14ac:dyDescent="0.2">
      <c r="A37" s="4"/>
      <c r="B37" s="4"/>
      <c r="C37" s="417"/>
      <c r="G37" s="418"/>
    </row>
    <row r="38" spans="1:16" ht="15" thickBot="1" x14ac:dyDescent="0.25">
      <c r="A38" s="437" t="s">
        <v>1359</v>
      </c>
      <c r="B38" s="417"/>
      <c r="C38" s="417"/>
      <c r="G38" s="418"/>
    </row>
    <row r="39" spans="1:16" ht="15" thickBot="1" x14ac:dyDescent="0.25">
      <c r="A39" s="208" t="s">
        <v>7</v>
      </c>
      <c r="B39" s="658" t="s">
        <v>509</v>
      </c>
      <c r="C39" s="659"/>
      <c r="D39" s="660"/>
      <c r="E39" s="658" t="s">
        <v>510</v>
      </c>
      <c r="F39" s="659"/>
      <c r="G39" s="660"/>
      <c r="H39" s="658" t="s">
        <v>511</v>
      </c>
      <c r="I39" s="659"/>
      <c r="J39" s="660"/>
      <c r="K39" s="658" t="s">
        <v>512</v>
      </c>
      <c r="L39" s="659"/>
      <c r="M39" s="660"/>
    </row>
    <row r="40" spans="1:16" ht="15" customHeight="1" x14ac:dyDescent="0.2">
      <c r="A40" s="589"/>
      <c r="B40" s="667" t="s">
        <v>1089</v>
      </c>
      <c r="C40" s="668"/>
      <c r="D40" s="669"/>
      <c r="E40" s="670" t="s">
        <v>1088</v>
      </c>
      <c r="F40" s="668"/>
      <c r="G40" s="669"/>
      <c r="H40" s="670" t="s">
        <v>1088</v>
      </c>
      <c r="I40" s="668"/>
      <c r="J40" s="669"/>
      <c r="K40" s="670" t="s">
        <v>1090</v>
      </c>
      <c r="L40" s="668"/>
      <c r="M40" s="669"/>
    </row>
    <row r="41" spans="1:16" ht="41.45" customHeight="1" x14ac:dyDescent="0.2">
      <c r="A41" s="590" t="s">
        <v>1338</v>
      </c>
      <c r="B41" s="585" t="s">
        <v>9</v>
      </c>
      <c r="C41" s="207" t="s">
        <v>1087</v>
      </c>
      <c r="D41" s="222" t="s">
        <v>1092</v>
      </c>
      <c r="E41" s="265" t="s">
        <v>9</v>
      </c>
      <c r="F41" s="207" t="s">
        <v>1087</v>
      </c>
      <c r="G41" s="222" t="s">
        <v>1092</v>
      </c>
      <c r="H41" s="265" t="s">
        <v>9</v>
      </c>
      <c r="I41" s="207" t="s">
        <v>1087</v>
      </c>
      <c r="J41" s="222" t="s">
        <v>1092</v>
      </c>
      <c r="K41" s="265" t="s">
        <v>9</v>
      </c>
      <c r="L41" s="207" t="s">
        <v>1087</v>
      </c>
      <c r="M41" s="222" t="s">
        <v>1092</v>
      </c>
    </row>
    <row r="42" spans="1:16" ht="14.45" customHeight="1" x14ac:dyDescent="0.2">
      <c r="A42" s="586" t="s">
        <v>610</v>
      </c>
      <c r="B42" s="220">
        <f>'Media Cost Totals'!D22</f>
        <v>0</v>
      </c>
      <c r="C42" s="370"/>
      <c r="D42" s="224">
        <f>B42*C42</f>
        <v>0</v>
      </c>
      <c r="E42" s="223">
        <f>'Media Cost Totals'!H22</f>
        <v>0</v>
      </c>
      <c r="F42" s="370"/>
      <c r="G42" s="224">
        <f>E42*F42</f>
        <v>0</v>
      </c>
      <c r="H42" s="223">
        <f>'Media Cost Totals'!L22</f>
        <v>0</v>
      </c>
      <c r="I42" s="370"/>
      <c r="J42" s="224">
        <f>H42*I42</f>
        <v>0</v>
      </c>
      <c r="K42" s="223">
        <f>'Media Cost Totals'!P22</f>
        <v>0</v>
      </c>
      <c r="L42" s="370"/>
      <c r="M42" s="224">
        <f>K42*L42</f>
        <v>0</v>
      </c>
    </row>
    <row r="43" spans="1:16" x14ac:dyDescent="0.2">
      <c r="A43" s="586" t="s">
        <v>606</v>
      </c>
      <c r="B43" s="220">
        <f>'Media Cost Totals'!D23</f>
        <v>0</v>
      </c>
      <c r="C43" s="370"/>
      <c r="D43" s="224">
        <f t="shared" ref="D43:D51" si="0">B43*C43</f>
        <v>0</v>
      </c>
      <c r="E43" s="223">
        <f>'Media Cost Totals'!H23</f>
        <v>0</v>
      </c>
      <c r="F43" s="370"/>
      <c r="G43" s="224">
        <f>E43*F43</f>
        <v>0</v>
      </c>
      <c r="H43" s="223">
        <f>'Media Cost Totals'!L23</f>
        <v>0</v>
      </c>
      <c r="I43" s="370"/>
      <c r="J43" s="224">
        <f t="shared" ref="J43:J51" si="1">H43*I43</f>
        <v>0</v>
      </c>
      <c r="K43" s="223">
        <f>'Media Cost Totals'!P23</f>
        <v>0</v>
      </c>
      <c r="L43" s="370"/>
      <c r="M43" s="224">
        <f t="shared" ref="M43:M51" si="2">K43*L43</f>
        <v>0</v>
      </c>
    </row>
    <row r="44" spans="1:16" x14ac:dyDescent="0.2">
      <c r="A44" s="586" t="s">
        <v>607</v>
      </c>
      <c r="B44" s="220">
        <f>'Media Cost Totals'!D24</f>
        <v>0</v>
      </c>
      <c r="C44" s="370"/>
      <c r="D44" s="224">
        <f t="shared" si="0"/>
        <v>0</v>
      </c>
      <c r="E44" s="223">
        <f>'Media Cost Totals'!H24</f>
        <v>0</v>
      </c>
      <c r="F44" s="370"/>
      <c r="G44" s="224">
        <f>E44*F44</f>
        <v>0</v>
      </c>
      <c r="H44" s="223">
        <f>'Media Cost Totals'!L24</f>
        <v>0</v>
      </c>
      <c r="I44" s="370"/>
      <c r="J44" s="224">
        <f t="shared" si="1"/>
        <v>0</v>
      </c>
      <c r="K44" s="223">
        <f>'Media Cost Totals'!P24</f>
        <v>0</v>
      </c>
      <c r="L44" s="370"/>
      <c r="M44" s="224">
        <f t="shared" si="2"/>
        <v>0</v>
      </c>
    </row>
    <row r="45" spans="1:16" x14ac:dyDescent="0.2">
      <c r="A45" s="586" t="s">
        <v>1284</v>
      </c>
      <c r="B45" s="220">
        <f>'Media Cost Totals'!D25</f>
        <v>14000000</v>
      </c>
      <c r="C45" s="234" t="s">
        <v>1559</v>
      </c>
      <c r="D45" s="565"/>
      <c r="E45" s="223">
        <f>'Media Cost Totals'!H25</f>
        <v>12000000</v>
      </c>
      <c r="F45" s="234" t="s">
        <v>1559</v>
      </c>
      <c r="G45" s="565"/>
      <c r="H45" s="223">
        <f>'Media Cost Totals'!L25</f>
        <v>12000000</v>
      </c>
      <c r="I45" s="234" t="s">
        <v>1559</v>
      </c>
      <c r="J45" s="565"/>
      <c r="K45" s="223">
        <f>'Media Cost Totals'!P25</f>
        <v>5000000</v>
      </c>
      <c r="L45" s="234" t="s">
        <v>1559</v>
      </c>
      <c r="M45" s="565"/>
    </row>
    <row r="46" spans="1:16" x14ac:dyDescent="0.2">
      <c r="A46" s="586" t="s">
        <v>1450</v>
      </c>
      <c r="B46" s="220">
        <f>'Media Cost Totals'!D26</f>
        <v>18666666.666666668</v>
      </c>
      <c r="C46" s="370"/>
      <c r="D46" s="224">
        <f t="shared" si="0"/>
        <v>0</v>
      </c>
      <c r="E46" s="223">
        <f>'Media Cost Totals'!H26</f>
        <v>16000000</v>
      </c>
      <c r="F46" s="370"/>
      <c r="G46" s="224">
        <f>E46*F46</f>
        <v>0</v>
      </c>
      <c r="H46" s="223">
        <f>'Media Cost Totals'!L26</f>
        <v>16000000</v>
      </c>
      <c r="I46" s="370"/>
      <c r="J46" s="224">
        <f t="shared" si="1"/>
        <v>0</v>
      </c>
      <c r="K46" s="223">
        <f>'Media Cost Totals'!P26</f>
        <v>6666666.666666667</v>
      </c>
      <c r="L46" s="370"/>
      <c r="M46" s="224">
        <f t="shared" si="2"/>
        <v>0</v>
      </c>
    </row>
    <row r="47" spans="1:16" x14ac:dyDescent="0.2">
      <c r="A47" s="586" t="s">
        <v>1451</v>
      </c>
      <c r="B47" s="220">
        <f>'Media Cost Totals'!D27</f>
        <v>0</v>
      </c>
      <c r="C47" s="370"/>
      <c r="D47" s="224">
        <f t="shared" si="0"/>
        <v>0</v>
      </c>
      <c r="E47" s="223">
        <f>'Media Cost Totals'!H27</f>
        <v>0</v>
      </c>
      <c r="F47" s="370"/>
      <c r="G47" s="224">
        <f t="shared" ref="G47:G51" si="3">E47*F47</f>
        <v>0</v>
      </c>
      <c r="H47" s="223">
        <f>'Media Cost Totals'!L27</f>
        <v>0</v>
      </c>
      <c r="I47" s="370"/>
      <c r="J47" s="224">
        <f t="shared" si="1"/>
        <v>0</v>
      </c>
      <c r="K47" s="223">
        <f>'Media Cost Totals'!P27</f>
        <v>0</v>
      </c>
      <c r="L47" s="370"/>
      <c r="M47" s="224">
        <f t="shared" si="2"/>
        <v>0</v>
      </c>
    </row>
    <row r="48" spans="1:16" x14ac:dyDescent="0.2">
      <c r="A48" s="586" t="s">
        <v>0</v>
      </c>
      <c r="B48" s="220">
        <f>'Media Cost Totals'!D28</f>
        <v>0</v>
      </c>
      <c r="C48" s="370"/>
      <c r="D48" s="224">
        <f t="shared" si="0"/>
        <v>0</v>
      </c>
      <c r="E48" s="223">
        <f>'Media Cost Totals'!H28</f>
        <v>0</v>
      </c>
      <c r="F48" s="370"/>
      <c r="G48" s="224">
        <f t="shared" si="3"/>
        <v>0</v>
      </c>
      <c r="H48" s="223">
        <f>'Media Cost Totals'!L28</f>
        <v>0</v>
      </c>
      <c r="I48" s="370"/>
      <c r="J48" s="224">
        <f t="shared" si="1"/>
        <v>0</v>
      </c>
      <c r="K48" s="223">
        <f>'Media Cost Totals'!P28</f>
        <v>0</v>
      </c>
      <c r="L48" s="370"/>
      <c r="M48" s="224">
        <f t="shared" si="2"/>
        <v>0</v>
      </c>
    </row>
    <row r="49" spans="1:13" x14ac:dyDescent="0.2">
      <c r="A49" s="586" t="s">
        <v>1</v>
      </c>
      <c r="B49" s="220">
        <f>'Media Cost Totals'!D29</f>
        <v>0</v>
      </c>
      <c r="C49" s="370"/>
      <c r="D49" s="224">
        <f t="shared" si="0"/>
        <v>0</v>
      </c>
      <c r="E49" s="223">
        <f>'Media Cost Totals'!H29</f>
        <v>0</v>
      </c>
      <c r="F49" s="370"/>
      <c r="G49" s="224">
        <f t="shared" si="3"/>
        <v>0</v>
      </c>
      <c r="H49" s="223">
        <f>'Media Cost Totals'!L29</f>
        <v>0</v>
      </c>
      <c r="I49" s="370"/>
      <c r="J49" s="224">
        <f t="shared" si="1"/>
        <v>0</v>
      </c>
      <c r="K49" s="223">
        <f>'Media Cost Totals'!P29</f>
        <v>0</v>
      </c>
      <c r="L49" s="370"/>
      <c r="M49" s="224">
        <f t="shared" si="2"/>
        <v>0</v>
      </c>
    </row>
    <row r="50" spans="1:13" x14ac:dyDescent="0.2">
      <c r="A50" s="586" t="s">
        <v>2</v>
      </c>
      <c r="B50" s="220">
        <f>'Media Cost Totals'!D30</f>
        <v>0</v>
      </c>
      <c r="C50" s="370"/>
      <c r="D50" s="224">
        <f t="shared" si="0"/>
        <v>0</v>
      </c>
      <c r="E50" s="223">
        <f>'Media Cost Totals'!H30</f>
        <v>0</v>
      </c>
      <c r="F50" s="370"/>
      <c r="G50" s="224">
        <f t="shared" si="3"/>
        <v>0</v>
      </c>
      <c r="H50" s="223">
        <f>'Media Cost Totals'!L30</f>
        <v>0</v>
      </c>
      <c r="I50" s="370"/>
      <c r="J50" s="224">
        <f t="shared" si="1"/>
        <v>0</v>
      </c>
      <c r="K50" s="223">
        <f>'Media Cost Totals'!P30</f>
        <v>0</v>
      </c>
      <c r="L50" s="370"/>
      <c r="M50" s="224">
        <f t="shared" si="2"/>
        <v>0</v>
      </c>
    </row>
    <row r="51" spans="1:13" x14ac:dyDescent="0.2">
      <c r="A51" s="586" t="s">
        <v>1151</v>
      </c>
      <c r="B51" s="220">
        <f>'Media Cost Totals'!D31</f>
        <v>0</v>
      </c>
      <c r="C51" s="370"/>
      <c r="D51" s="224">
        <f t="shared" si="0"/>
        <v>0</v>
      </c>
      <c r="E51" s="223">
        <f>'Media Cost Totals'!H31</f>
        <v>0</v>
      </c>
      <c r="F51" s="370"/>
      <c r="G51" s="224">
        <f t="shared" si="3"/>
        <v>0</v>
      </c>
      <c r="H51" s="223">
        <f>'Media Cost Totals'!L31</f>
        <v>0</v>
      </c>
      <c r="I51" s="370"/>
      <c r="J51" s="224">
        <f t="shared" si="1"/>
        <v>0</v>
      </c>
      <c r="K51" s="223">
        <f>'Media Cost Totals'!P31</f>
        <v>0</v>
      </c>
      <c r="L51" s="370"/>
      <c r="M51" s="224">
        <f t="shared" si="2"/>
        <v>0</v>
      </c>
    </row>
    <row r="52" spans="1:13" x14ac:dyDescent="0.2">
      <c r="A52" s="586" t="s">
        <v>1152</v>
      </c>
      <c r="B52" s="220">
        <f>'Media Cost Totals'!D32</f>
        <v>5833333.333333333</v>
      </c>
      <c r="C52" s="370"/>
      <c r="D52" s="224">
        <f t="shared" ref="D52" si="4">B52*C52</f>
        <v>0</v>
      </c>
      <c r="E52" s="223">
        <f>'Media Cost Totals'!H32</f>
        <v>5000000</v>
      </c>
      <c r="F52" s="370"/>
      <c r="G52" s="224">
        <f t="shared" ref="G52" si="5">E52*F52</f>
        <v>0</v>
      </c>
      <c r="H52" s="223">
        <f>'Media Cost Totals'!L32</f>
        <v>5000000</v>
      </c>
      <c r="I52" s="370"/>
      <c r="J52" s="224">
        <f t="shared" ref="J52" si="6">H52*I52</f>
        <v>0</v>
      </c>
      <c r="K52" s="223">
        <f>'Media Cost Totals'!P32</f>
        <v>2083333.3333333333</v>
      </c>
      <c r="L52" s="370"/>
      <c r="M52" s="224">
        <f t="shared" ref="M52" si="7">K52*L52</f>
        <v>0</v>
      </c>
    </row>
    <row r="53" spans="1:13" ht="29.25" thickBot="1" x14ac:dyDescent="0.25">
      <c r="A53" s="587" t="s">
        <v>1578</v>
      </c>
      <c r="B53" s="592">
        <f>SUM(B42:B52)</f>
        <v>38500000</v>
      </c>
      <c r="C53" s="593"/>
      <c r="D53" s="594">
        <f>SUM(D42:D52)</f>
        <v>0</v>
      </c>
      <c r="E53" s="225">
        <f>SUM(E42:E52)</f>
        <v>33000000</v>
      </c>
      <c r="F53" s="336"/>
      <c r="G53" s="226">
        <f>SUM(G42:G52)</f>
        <v>0</v>
      </c>
      <c r="H53" s="225">
        <f>SUM(H42:H52)</f>
        <v>33000000</v>
      </c>
      <c r="I53" s="336"/>
      <c r="J53" s="226">
        <f>SUM(J42:J52)</f>
        <v>0</v>
      </c>
      <c r="K53" s="225">
        <f>SUM(K42:K52)</f>
        <v>13750000.000000002</v>
      </c>
      <c r="L53" s="438"/>
      <c r="M53" s="226">
        <f>SUM(M42:M52)</f>
        <v>0</v>
      </c>
    </row>
    <row r="54" spans="1:13" s="6" customFormat="1" ht="28.5" x14ac:dyDescent="0.2">
      <c r="A54" s="591" t="s">
        <v>1527</v>
      </c>
      <c r="B54" s="597" t="s">
        <v>1560</v>
      </c>
      <c r="C54" s="598" t="s">
        <v>1087</v>
      </c>
      <c r="D54" s="599" t="s">
        <v>1092</v>
      </c>
      <c r="E54" s="597" t="s">
        <v>1560</v>
      </c>
      <c r="F54" s="598" t="s">
        <v>1087</v>
      </c>
      <c r="G54" s="599" t="s">
        <v>1092</v>
      </c>
      <c r="H54" s="597" t="s">
        <v>1560</v>
      </c>
      <c r="I54" s="598" t="s">
        <v>1087</v>
      </c>
      <c r="J54" s="599" t="s">
        <v>1092</v>
      </c>
      <c r="K54" s="597" t="s">
        <v>1560</v>
      </c>
      <c r="L54" s="598" t="s">
        <v>1087</v>
      </c>
      <c r="M54" s="599" t="s">
        <v>1092</v>
      </c>
    </row>
    <row r="55" spans="1:13" s="6" customFormat="1" x14ac:dyDescent="0.2">
      <c r="A55" s="234" t="s">
        <v>1520</v>
      </c>
      <c r="B55" s="223">
        <v>7583333.333333333</v>
      </c>
      <c r="C55" s="370"/>
      <c r="D55" s="224">
        <f>B55*C55</f>
        <v>0</v>
      </c>
      <c r="E55" s="223">
        <v>6500000</v>
      </c>
      <c r="F55" s="370"/>
      <c r="G55" s="224">
        <f>E55*F55</f>
        <v>0</v>
      </c>
      <c r="H55" s="223">
        <v>6500000</v>
      </c>
      <c r="I55" s="370"/>
      <c r="J55" s="224">
        <f>H55*I55</f>
        <v>0</v>
      </c>
      <c r="K55" s="223">
        <v>2708333.3333333335</v>
      </c>
      <c r="L55" s="370"/>
      <c r="M55" s="224">
        <f>K55*L55</f>
        <v>0</v>
      </c>
    </row>
    <row r="56" spans="1:13" s="6" customFormat="1" x14ac:dyDescent="0.2">
      <c r="A56" s="234" t="s">
        <v>1521</v>
      </c>
      <c r="B56" s="223">
        <v>4083333.3333333335</v>
      </c>
      <c r="C56" s="370"/>
      <c r="D56" s="224">
        <f t="shared" ref="D56:D60" si="8">B56*C56</f>
        <v>0</v>
      </c>
      <c r="E56" s="223">
        <v>3500000</v>
      </c>
      <c r="F56" s="370"/>
      <c r="G56" s="224">
        <f t="shared" ref="G56:G60" si="9">E56*F56</f>
        <v>0</v>
      </c>
      <c r="H56" s="223">
        <v>3500000</v>
      </c>
      <c r="I56" s="370"/>
      <c r="J56" s="224">
        <f t="shared" ref="J56:J60" si="10">H56*I56</f>
        <v>0</v>
      </c>
      <c r="K56" s="223">
        <v>1458333.3333333333</v>
      </c>
      <c r="L56" s="370"/>
      <c r="M56" s="224">
        <f t="shared" ref="M56:M60" si="11">K56*L56</f>
        <v>0</v>
      </c>
    </row>
    <row r="57" spans="1:13" s="6" customFormat="1" x14ac:dyDescent="0.2">
      <c r="A57" s="234" t="s">
        <v>1522</v>
      </c>
      <c r="B57" s="223">
        <v>466666.66666666669</v>
      </c>
      <c r="C57" s="370"/>
      <c r="D57" s="224">
        <f t="shared" si="8"/>
        <v>0</v>
      </c>
      <c r="E57" s="223">
        <v>400000</v>
      </c>
      <c r="F57" s="370"/>
      <c r="G57" s="224">
        <f t="shared" si="9"/>
        <v>0</v>
      </c>
      <c r="H57" s="223">
        <v>400000</v>
      </c>
      <c r="I57" s="370"/>
      <c r="J57" s="224">
        <f t="shared" si="10"/>
        <v>0</v>
      </c>
      <c r="K57" s="223">
        <v>166666.66666666666</v>
      </c>
      <c r="L57" s="370"/>
      <c r="M57" s="224">
        <f t="shared" si="11"/>
        <v>0</v>
      </c>
    </row>
    <row r="58" spans="1:13" s="6" customFormat="1" x14ac:dyDescent="0.2">
      <c r="A58" s="234" t="s">
        <v>1548</v>
      </c>
      <c r="B58" s="223">
        <v>11666666.666666666</v>
      </c>
      <c r="C58" s="370"/>
      <c r="D58" s="224">
        <f t="shared" si="8"/>
        <v>0</v>
      </c>
      <c r="E58" s="223">
        <v>10000000</v>
      </c>
      <c r="F58" s="370"/>
      <c r="G58" s="224">
        <f t="shared" si="9"/>
        <v>0</v>
      </c>
      <c r="H58" s="223">
        <v>10000000</v>
      </c>
      <c r="I58" s="370"/>
      <c r="J58" s="224">
        <f t="shared" si="10"/>
        <v>0</v>
      </c>
      <c r="K58" s="223">
        <v>4166666.6666666665</v>
      </c>
      <c r="L58" s="370"/>
      <c r="M58" s="224">
        <f t="shared" si="11"/>
        <v>0</v>
      </c>
    </row>
    <row r="59" spans="1:13" s="6" customFormat="1" x14ac:dyDescent="0.2">
      <c r="A59" s="234" t="s">
        <v>1549</v>
      </c>
      <c r="B59" s="223">
        <v>4666666.666666667</v>
      </c>
      <c r="C59" s="370"/>
      <c r="D59" s="224">
        <f t="shared" si="8"/>
        <v>0</v>
      </c>
      <c r="E59" s="223">
        <v>4000000</v>
      </c>
      <c r="F59" s="370"/>
      <c r="G59" s="224">
        <f t="shared" si="9"/>
        <v>0</v>
      </c>
      <c r="H59" s="223">
        <v>4000000</v>
      </c>
      <c r="I59" s="370"/>
      <c r="J59" s="224">
        <f t="shared" si="10"/>
        <v>0</v>
      </c>
      <c r="K59" s="223">
        <v>1666666.6666666667</v>
      </c>
      <c r="L59" s="370"/>
      <c r="M59" s="224">
        <f t="shared" si="11"/>
        <v>0</v>
      </c>
    </row>
    <row r="60" spans="1:13" s="6" customFormat="1" x14ac:dyDescent="0.2">
      <c r="A60" s="234" t="s">
        <v>1523</v>
      </c>
      <c r="B60" s="223">
        <v>4666666.666666667</v>
      </c>
      <c r="C60" s="370"/>
      <c r="D60" s="224">
        <f t="shared" si="8"/>
        <v>0</v>
      </c>
      <c r="E60" s="223">
        <v>4000000</v>
      </c>
      <c r="F60" s="370"/>
      <c r="G60" s="224">
        <f t="shared" si="9"/>
        <v>0</v>
      </c>
      <c r="H60" s="223">
        <v>4000000</v>
      </c>
      <c r="I60" s="370"/>
      <c r="J60" s="224">
        <f t="shared" si="10"/>
        <v>0</v>
      </c>
      <c r="K60" s="223">
        <v>1666666.6666666667</v>
      </c>
      <c r="L60" s="370"/>
      <c r="M60" s="224">
        <f t="shared" si="11"/>
        <v>0</v>
      </c>
    </row>
    <row r="61" spans="1:13" ht="29.25" thickBot="1" x14ac:dyDescent="0.25">
      <c r="A61" s="567" t="s">
        <v>1577</v>
      </c>
      <c r="B61" s="225">
        <f>SUM(B55:B60)</f>
        <v>33133333.333333336</v>
      </c>
      <c r="C61" s="600"/>
      <c r="D61" s="226">
        <f>SUM(D55:D60)</f>
        <v>0</v>
      </c>
      <c r="E61" s="225">
        <f>SUM(E55:E60)</f>
        <v>28400000</v>
      </c>
      <c r="F61" s="600"/>
      <c r="G61" s="226">
        <f>SUM(G55:G60)</f>
        <v>0</v>
      </c>
      <c r="H61" s="225">
        <f>SUM(H55:H60)</f>
        <v>28400000</v>
      </c>
      <c r="I61" s="600"/>
      <c r="J61" s="226">
        <f>SUM(J55:J60)</f>
        <v>0</v>
      </c>
      <c r="K61" s="225">
        <f>SUM(K55:K60)</f>
        <v>11833333.333333332</v>
      </c>
      <c r="L61" s="600"/>
      <c r="M61" s="226">
        <f>SUM(M55:M60)</f>
        <v>0</v>
      </c>
    </row>
    <row r="62" spans="1:13" ht="15" thickBot="1" x14ac:dyDescent="0.25">
      <c r="A62" s="588" t="s">
        <v>1528</v>
      </c>
      <c r="B62" s="595">
        <f>B53+B61</f>
        <v>71633333.333333343</v>
      </c>
      <c r="C62" s="336"/>
      <c r="D62" s="596">
        <f>D53+D61</f>
        <v>0</v>
      </c>
      <c r="E62" s="225">
        <f>E53+E61</f>
        <v>61400000</v>
      </c>
      <c r="F62" s="336"/>
      <c r="G62" s="225">
        <f>G53+G61</f>
        <v>0</v>
      </c>
      <c r="H62" s="225">
        <f>H53+H61</f>
        <v>61400000</v>
      </c>
      <c r="I62" s="336"/>
      <c r="J62" s="225">
        <f>J53+J61</f>
        <v>0</v>
      </c>
      <c r="K62" s="225">
        <f>K53+K61</f>
        <v>25583333.333333336</v>
      </c>
      <c r="L62" s="438"/>
      <c r="M62" s="225">
        <f>M53+M61</f>
        <v>0</v>
      </c>
    </row>
    <row r="64" spans="1:13" s="6" customFormat="1" ht="15.75" thickBot="1" x14ac:dyDescent="0.25">
      <c r="A64" s="437" t="s">
        <v>1339</v>
      </c>
      <c r="B64" s="64"/>
      <c r="C64" s="64"/>
      <c r="D64" s="64"/>
      <c r="E64" s="64"/>
      <c r="F64" s="440"/>
      <c r="G64" s="440"/>
      <c r="K64" s="4"/>
    </row>
    <row r="65" spans="1:13" s="6" customFormat="1" ht="24.6" customHeight="1" x14ac:dyDescent="0.2">
      <c r="A65" s="677" t="s">
        <v>1285</v>
      </c>
      <c r="B65" s="658" t="s">
        <v>509</v>
      </c>
      <c r="C65" s="659"/>
      <c r="D65" s="660"/>
      <c r="E65" s="658" t="s">
        <v>510</v>
      </c>
      <c r="F65" s="659"/>
      <c r="G65" s="660"/>
      <c r="H65" s="658" t="s">
        <v>511</v>
      </c>
      <c r="I65" s="659"/>
      <c r="J65" s="660"/>
      <c r="K65" s="658" t="s">
        <v>512</v>
      </c>
      <c r="L65" s="659"/>
      <c r="M65" s="660"/>
    </row>
    <row r="66" spans="1:13" s="6" customFormat="1" ht="37.5" customHeight="1" x14ac:dyDescent="0.2">
      <c r="A66" s="678"/>
      <c r="B66" s="232" t="s">
        <v>1269</v>
      </c>
      <c r="C66" s="409" t="s">
        <v>820</v>
      </c>
      <c r="D66" s="233" t="s">
        <v>1279</v>
      </c>
      <c r="E66" s="232" t="s">
        <v>1269</v>
      </c>
      <c r="F66" s="409" t="s">
        <v>820</v>
      </c>
      <c r="G66" s="233" t="s">
        <v>1279</v>
      </c>
      <c r="H66" s="232" t="s">
        <v>1269</v>
      </c>
      <c r="I66" s="409" t="s">
        <v>820</v>
      </c>
      <c r="J66" s="233" t="s">
        <v>1279</v>
      </c>
      <c r="K66" s="232" t="s">
        <v>1269</v>
      </c>
      <c r="L66" s="409" t="s">
        <v>820</v>
      </c>
      <c r="M66" s="233" t="s">
        <v>1279</v>
      </c>
    </row>
    <row r="67" spans="1:13" ht="39.75" customHeight="1" x14ac:dyDescent="0.2">
      <c r="A67" s="218" t="s">
        <v>1286</v>
      </c>
      <c r="B67" s="453" t="s">
        <v>1270</v>
      </c>
      <c r="C67" s="454"/>
      <c r="D67" s="412">
        <f>C67*$B$45</f>
        <v>0</v>
      </c>
      <c r="E67" s="453" t="s">
        <v>1270</v>
      </c>
      <c r="F67" s="454"/>
      <c r="G67" s="412">
        <f>F67*$E$45</f>
        <v>0</v>
      </c>
      <c r="H67" s="453" t="s">
        <v>1270</v>
      </c>
      <c r="I67" s="454"/>
      <c r="J67" s="412">
        <f>I67*$H$45</f>
        <v>0</v>
      </c>
      <c r="K67" s="453" t="s">
        <v>1270</v>
      </c>
      <c r="L67" s="454"/>
      <c r="M67" s="412">
        <f>L67*$K$45</f>
        <v>0</v>
      </c>
    </row>
    <row r="68" spans="1:13" ht="15" x14ac:dyDescent="0.2">
      <c r="A68" s="448" t="s">
        <v>1355</v>
      </c>
      <c r="B68" s="449" t="s">
        <v>1345</v>
      </c>
      <c r="C68" s="450"/>
      <c r="D68" s="451"/>
      <c r="E68" s="449" t="s">
        <v>1345</v>
      </c>
      <c r="F68" s="450"/>
      <c r="G68" s="451"/>
      <c r="H68" s="449" t="s">
        <v>1345</v>
      </c>
      <c r="I68" s="450"/>
      <c r="J68" s="451"/>
      <c r="K68" s="449" t="s">
        <v>1345</v>
      </c>
      <c r="L68" s="450"/>
      <c r="M68" s="451"/>
    </row>
    <row r="69" spans="1:13" ht="15" x14ac:dyDescent="0.2">
      <c r="A69" s="448" t="s">
        <v>1355</v>
      </c>
      <c r="B69" s="449" t="s">
        <v>1345</v>
      </c>
      <c r="C69" s="452"/>
      <c r="D69" s="451"/>
      <c r="E69" s="449" t="s">
        <v>1345</v>
      </c>
      <c r="F69" s="452"/>
      <c r="G69" s="451"/>
      <c r="H69" s="449" t="s">
        <v>1345</v>
      </c>
      <c r="I69" s="452"/>
      <c r="J69" s="451"/>
      <c r="K69" s="449" t="s">
        <v>1345</v>
      </c>
      <c r="L69" s="452"/>
      <c r="M69" s="451"/>
    </row>
    <row r="70" spans="1:13" ht="41.45" customHeight="1" thickBot="1" x14ac:dyDescent="0.25">
      <c r="A70" s="219" t="s">
        <v>1356</v>
      </c>
      <c r="B70" s="679"/>
      <c r="C70" s="680"/>
      <c r="D70" s="217">
        <f>SUM(D67:D69)</f>
        <v>0</v>
      </c>
      <c r="E70" s="679"/>
      <c r="F70" s="680"/>
      <c r="G70" s="217">
        <f>SUM(G67:G69)</f>
        <v>0</v>
      </c>
      <c r="H70" s="679"/>
      <c r="I70" s="680"/>
      <c r="J70" s="217">
        <f>SUM(J67:J69)</f>
        <v>0</v>
      </c>
      <c r="K70" s="694"/>
      <c r="L70" s="695"/>
      <c r="M70" s="217">
        <f>SUM(M67:M69)</f>
        <v>0</v>
      </c>
    </row>
    <row r="71" spans="1:13" ht="16.5" customHeight="1" x14ac:dyDescent="0.2">
      <c r="B71" s="117"/>
      <c r="I71" s="4"/>
      <c r="J71" s="4"/>
    </row>
    <row r="72" spans="1:13" x14ac:dyDescent="0.2">
      <c r="A72" s="437" t="s">
        <v>1340</v>
      </c>
    </row>
    <row r="73" spans="1:13" ht="14.45" customHeight="1" x14ac:dyDescent="0.2">
      <c r="A73" s="208" t="s">
        <v>7</v>
      </c>
      <c r="B73" s="668" t="s">
        <v>509</v>
      </c>
      <c r="C73" s="668"/>
      <c r="D73" s="668"/>
      <c r="E73" s="668" t="s">
        <v>510</v>
      </c>
      <c r="F73" s="668"/>
      <c r="G73" s="668"/>
      <c r="H73" s="668" t="s">
        <v>511</v>
      </c>
      <c r="I73" s="668"/>
      <c r="J73" s="668"/>
      <c r="K73" s="668" t="s">
        <v>512</v>
      </c>
      <c r="L73" s="668"/>
      <c r="M73" s="668"/>
    </row>
    <row r="74" spans="1:13" x14ac:dyDescent="0.2">
      <c r="A74" s="210"/>
      <c r="B74" s="668" t="s">
        <v>1089</v>
      </c>
      <c r="C74" s="668"/>
      <c r="D74" s="668"/>
      <c r="E74" s="668" t="s">
        <v>1088</v>
      </c>
      <c r="F74" s="668"/>
      <c r="G74" s="668"/>
      <c r="H74" s="668" t="s">
        <v>1088</v>
      </c>
      <c r="I74" s="668"/>
      <c r="J74" s="668"/>
      <c r="K74" s="668" t="s">
        <v>1090</v>
      </c>
      <c r="L74" s="668"/>
      <c r="M74" s="668"/>
    </row>
    <row r="75" spans="1:13" ht="28.5" x14ac:dyDescent="0.2">
      <c r="A75" s="205" t="s">
        <v>520</v>
      </c>
      <c r="B75" s="265" t="s">
        <v>9</v>
      </c>
      <c r="C75" s="207" t="s">
        <v>1280</v>
      </c>
      <c r="D75" s="207" t="s">
        <v>1452</v>
      </c>
      <c r="E75" s="265" t="s">
        <v>9</v>
      </c>
      <c r="F75" s="207" t="s">
        <v>1280</v>
      </c>
      <c r="G75" s="207" t="s">
        <v>1452</v>
      </c>
      <c r="H75" s="265" t="s">
        <v>9</v>
      </c>
      <c r="I75" s="207" t="s">
        <v>1280</v>
      </c>
      <c r="J75" s="207" t="s">
        <v>1452</v>
      </c>
      <c r="K75" s="265" t="s">
        <v>9</v>
      </c>
      <c r="L75" s="207" t="s">
        <v>1280</v>
      </c>
      <c r="M75" s="207" t="s">
        <v>1452</v>
      </c>
    </row>
    <row r="76" spans="1:13" x14ac:dyDescent="0.2">
      <c r="A76" s="243" t="s">
        <v>610</v>
      </c>
      <c r="B76" s="214">
        <f t="shared" ref="B76:B86" si="12">B42</f>
        <v>0</v>
      </c>
      <c r="C76" s="81"/>
      <c r="D76" s="214">
        <f>B76*C76</f>
        <v>0</v>
      </c>
      <c r="E76" s="214">
        <f t="shared" ref="E76:E86" si="13">E42</f>
        <v>0</v>
      </c>
      <c r="F76" s="81"/>
      <c r="G76" s="216">
        <f>E76*F76</f>
        <v>0</v>
      </c>
      <c r="H76" s="214">
        <f t="shared" ref="H76:H86" si="14">H42</f>
        <v>0</v>
      </c>
      <c r="I76" s="81"/>
      <c r="J76" s="214">
        <f>H76*I76</f>
        <v>0</v>
      </c>
      <c r="K76" s="214">
        <f t="shared" ref="K76:K86" si="15">K42</f>
        <v>0</v>
      </c>
      <c r="L76" s="81"/>
      <c r="M76" s="214">
        <f>K76*L76</f>
        <v>0</v>
      </c>
    </row>
    <row r="77" spans="1:13" x14ac:dyDescent="0.2">
      <c r="A77" s="243" t="s">
        <v>606</v>
      </c>
      <c r="B77" s="214">
        <f t="shared" si="12"/>
        <v>0</v>
      </c>
      <c r="C77" s="81"/>
      <c r="D77" s="214">
        <f t="shared" ref="D77:D86" si="16">B77*C77</f>
        <v>0</v>
      </c>
      <c r="E77" s="214">
        <f t="shared" si="13"/>
        <v>0</v>
      </c>
      <c r="F77" s="81"/>
      <c r="G77" s="214">
        <f t="shared" ref="G77:G86" si="17">E77*F77</f>
        <v>0</v>
      </c>
      <c r="H77" s="214">
        <f t="shared" si="14"/>
        <v>0</v>
      </c>
      <c r="I77" s="81"/>
      <c r="J77" s="214">
        <f t="shared" ref="J77:J86" si="18">H77*I77</f>
        <v>0</v>
      </c>
      <c r="K77" s="214">
        <f t="shared" si="15"/>
        <v>0</v>
      </c>
      <c r="L77" s="81"/>
      <c r="M77" s="214">
        <f t="shared" ref="M77:M86" si="19">K77*L77</f>
        <v>0</v>
      </c>
    </row>
    <row r="78" spans="1:13" x14ac:dyDescent="0.2">
      <c r="A78" s="243" t="s">
        <v>607</v>
      </c>
      <c r="B78" s="214">
        <f t="shared" si="12"/>
        <v>0</v>
      </c>
      <c r="C78" s="81"/>
      <c r="D78" s="214">
        <f t="shared" si="16"/>
        <v>0</v>
      </c>
      <c r="E78" s="214">
        <f t="shared" si="13"/>
        <v>0</v>
      </c>
      <c r="F78" s="81"/>
      <c r="G78" s="214">
        <f t="shared" si="17"/>
        <v>0</v>
      </c>
      <c r="H78" s="214">
        <f t="shared" si="14"/>
        <v>0</v>
      </c>
      <c r="I78" s="81"/>
      <c r="J78" s="214">
        <f t="shared" si="18"/>
        <v>0</v>
      </c>
      <c r="K78" s="214">
        <f t="shared" si="15"/>
        <v>0</v>
      </c>
      <c r="L78" s="81"/>
      <c r="M78" s="214">
        <f t="shared" si="19"/>
        <v>0</v>
      </c>
    </row>
    <row r="79" spans="1:13" x14ac:dyDescent="0.2">
      <c r="A79" s="243" t="s">
        <v>1284</v>
      </c>
      <c r="B79" s="214">
        <f t="shared" si="12"/>
        <v>14000000</v>
      </c>
      <c r="C79" s="81"/>
      <c r="D79" s="214">
        <f t="shared" si="16"/>
        <v>0</v>
      </c>
      <c r="E79" s="214">
        <f t="shared" si="13"/>
        <v>12000000</v>
      </c>
      <c r="F79" s="81"/>
      <c r="G79" s="214">
        <f t="shared" si="17"/>
        <v>0</v>
      </c>
      <c r="H79" s="214">
        <f t="shared" si="14"/>
        <v>12000000</v>
      </c>
      <c r="I79" s="81"/>
      <c r="J79" s="214">
        <f t="shared" si="18"/>
        <v>0</v>
      </c>
      <c r="K79" s="214">
        <f t="shared" si="15"/>
        <v>5000000</v>
      </c>
      <c r="L79" s="81"/>
      <c r="M79" s="214">
        <f t="shared" si="19"/>
        <v>0</v>
      </c>
    </row>
    <row r="80" spans="1:13" x14ac:dyDescent="0.2">
      <c r="A80" s="243" t="s">
        <v>608</v>
      </c>
      <c r="B80" s="214">
        <f t="shared" si="12"/>
        <v>18666666.666666668</v>
      </c>
      <c r="C80" s="81"/>
      <c r="D80" s="214">
        <f t="shared" si="16"/>
        <v>0</v>
      </c>
      <c r="E80" s="214">
        <f t="shared" si="13"/>
        <v>16000000</v>
      </c>
      <c r="F80" s="81"/>
      <c r="G80" s="214">
        <f t="shared" si="17"/>
        <v>0</v>
      </c>
      <c r="H80" s="214">
        <f t="shared" si="14"/>
        <v>16000000</v>
      </c>
      <c r="I80" s="81"/>
      <c r="J80" s="214">
        <f t="shared" si="18"/>
        <v>0</v>
      </c>
      <c r="K80" s="214">
        <f t="shared" si="15"/>
        <v>6666666.666666667</v>
      </c>
      <c r="L80" s="81"/>
      <c r="M80" s="214">
        <f t="shared" si="19"/>
        <v>0</v>
      </c>
    </row>
    <row r="81" spans="1:13" x14ac:dyDescent="0.2">
      <c r="A81" s="243" t="s">
        <v>609</v>
      </c>
      <c r="B81" s="214">
        <f t="shared" si="12"/>
        <v>0</v>
      </c>
      <c r="C81" s="81"/>
      <c r="D81" s="214">
        <f t="shared" si="16"/>
        <v>0</v>
      </c>
      <c r="E81" s="214">
        <f t="shared" si="13"/>
        <v>0</v>
      </c>
      <c r="F81" s="81"/>
      <c r="G81" s="214">
        <f t="shared" si="17"/>
        <v>0</v>
      </c>
      <c r="H81" s="214">
        <f t="shared" si="14"/>
        <v>0</v>
      </c>
      <c r="I81" s="81"/>
      <c r="J81" s="214">
        <f t="shared" si="18"/>
        <v>0</v>
      </c>
      <c r="K81" s="214">
        <f t="shared" si="15"/>
        <v>0</v>
      </c>
      <c r="L81" s="81"/>
      <c r="M81" s="214">
        <f t="shared" si="19"/>
        <v>0</v>
      </c>
    </row>
    <row r="82" spans="1:13" x14ac:dyDescent="0.2">
      <c r="A82" s="243" t="s">
        <v>0</v>
      </c>
      <c r="B82" s="214">
        <f t="shared" si="12"/>
        <v>0</v>
      </c>
      <c r="C82" s="81"/>
      <c r="D82" s="214">
        <f t="shared" si="16"/>
        <v>0</v>
      </c>
      <c r="E82" s="214">
        <f t="shared" si="13"/>
        <v>0</v>
      </c>
      <c r="F82" s="81"/>
      <c r="G82" s="214">
        <f t="shared" si="17"/>
        <v>0</v>
      </c>
      <c r="H82" s="214">
        <f t="shared" si="14"/>
        <v>0</v>
      </c>
      <c r="I82" s="81"/>
      <c r="J82" s="214">
        <f t="shared" si="18"/>
        <v>0</v>
      </c>
      <c r="K82" s="214">
        <f t="shared" si="15"/>
        <v>0</v>
      </c>
      <c r="L82" s="81"/>
      <c r="M82" s="214">
        <f t="shared" si="19"/>
        <v>0</v>
      </c>
    </row>
    <row r="83" spans="1:13" x14ac:dyDescent="0.2">
      <c r="A83" s="243" t="s">
        <v>1</v>
      </c>
      <c r="B83" s="214">
        <f t="shared" si="12"/>
        <v>0</v>
      </c>
      <c r="C83" s="81"/>
      <c r="D83" s="214">
        <f t="shared" si="16"/>
        <v>0</v>
      </c>
      <c r="E83" s="214">
        <f t="shared" si="13"/>
        <v>0</v>
      </c>
      <c r="F83" s="81"/>
      <c r="G83" s="214">
        <f t="shared" si="17"/>
        <v>0</v>
      </c>
      <c r="H83" s="214">
        <f t="shared" si="14"/>
        <v>0</v>
      </c>
      <c r="I83" s="81"/>
      <c r="J83" s="214">
        <f t="shared" si="18"/>
        <v>0</v>
      </c>
      <c r="K83" s="214">
        <f t="shared" si="15"/>
        <v>0</v>
      </c>
      <c r="L83" s="81"/>
      <c r="M83" s="214">
        <f t="shared" si="19"/>
        <v>0</v>
      </c>
    </row>
    <row r="84" spans="1:13" x14ac:dyDescent="0.2">
      <c r="A84" s="243" t="s">
        <v>2</v>
      </c>
      <c r="B84" s="214">
        <f t="shared" si="12"/>
        <v>0</v>
      </c>
      <c r="C84" s="81"/>
      <c r="D84" s="214">
        <f t="shared" si="16"/>
        <v>0</v>
      </c>
      <c r="E84" s="214">
        <f t="shared" si="13"/>
        <v>0</v>
      </c>
      <c r="F84" s="81"/>
      <c r="G84" s="214">
        <f t="shared" si="17"/>
        <v>0</v>
      </c>
      <c r="H84" s="214">
        <f t="shared" si="14"/>
        <v>0</v>
      </c>
      <c r="I84" s="81"/>
      <c r="J84" s="214">
        <f t="shared" si="18"/>
        <v>0</v>
      </c>
      <c r="K84" s="214">
        <f t="shared" si="15"/>
        <v>0</v>
      </c>
      <c r="L84" s="81"/>
      <c r="M84" s="214">
        <f t="shared" si="19"/>
        <v>0</v>
      </c>
    </row>
    <row r="85" spans="1:13" x14ac:dyDescent="0.2">
      <c r="A85" s="243" t="s">
        <v>1151</v>
      </c>
      <c r="B85" s="214">
        <f t="shared" si="12"/>
        <v>0</v>
      </c>
      <c r="C85" s="81"/>
      <c r="D85" s="214">
        <f t="shared" si="16"/>
        <v>0</v>
      </c>
      <c r="E85" s="214">
        <f t="shared" si="13"/>
        <v>0</v>
      </c>
      <c r="F85" s="81"/>
      <c r="G85" s="214">
        <f t="shared" si="17"/>
        <v>0</v>
      </c>
      <c r="H85" s="214">
        <f t="shared" si="14"/>
        <v>0</v>
      </c>
      <c r="I85" s="81"/>
      <c r="J85" s="214">
        <f t="shared" si="18"/>
        <v>0</v>
      </c>
      <c r="K85" s="214">
        <f t="shared" si="15"/>
        <v>0</v>
      </c>
      <c r="L85" s="81"/>
      <c r="M85" s="214">
        <f t="shared" si="19"/>
        <v>0</v>
      </c>
    </row>
    <row r="86" spans="1:13" x14ac:dyDescent="0.2">
      <c r="A86" s="243" t="s">
        <v>1152</v>
      </c>
      <c r="B86" s="214">
        <f t="shared" si="12"/>
        <v>5833333.333333333</v>
      </c>
      <c r="C86" s="81"/>
      <c r="D86" s="214">
        <f t="shared" si="16"/>
        <v>0</v>
      </c>
      <c r="E86" s="214">
        <f t="shared" si="13"/>
        <v>5000000</v>
      </c>
      <c r="F86" s="81"/>
      <c r="G86" s="214">
        <f t="shared" si="17"/>
        <v>0</v>
      </c>
      <c r="H86" s="214">
        <f t="shared" si="14"/>
        <v>5000000</v>
      </c>
      <c r="I86" s="81"/>
      <c r="J86" s="214">
        <f t="shared" si="18"/>
        <v>0</v>
      </c>
      <c r="K86" s="214">
        <f t="shared" si="15"/>
        <v>2083333.3333333333</v>
      </c>
      <c r="L86" s="81"/>
      <c r="M86" s="214">
        <f t="shared" si="19"/>
        <v>0</v>
      </c>
    </row>
    <row r="87" spans="1:13" ht="29.25" thickBot="1" x14ac:dyDescent="0.25">
      <c r="A87" s="567" t="s">
        <v>1578</v>
      </c>
      <c r="B87" s="215">
        <f>SUM(B76:B86)</f>
        <v>38500000</v>
      </c>
      <c r="C87" s="7"/>
      <c r="D87" s="215">
        <f>SUM(D76:D86)</f>
        <v>0</v>
      </c>
      <c r="E87" s="215">
        <f>SUM(E76:E86)</f>
        <v>33000000</v>
      </c>
      <c r="F87" s="7"/>
      <c r="G87" s="215">
        <f>SUM(G76:G86)</f>
        <v>0</v>
      </c>
      <c r="H87" s="215">
        <f>SUM(H76:H86)</f>
        <v>33000000</v>
      </c>
      <c r="I87" s="7"/>
      <c r="J87" s="215">
        <f>SUM(J76:J86)</f>
        <v>0</v>
      </c>
      <c r="K87" s="215">
        <f>SUM(K76:K86)</f>
        <v>13750000.000000002</v>
      </c>
      <c r="M87" s="215">
        <f>SUM(M76:M86)</f>
        <v>0</v>
      </c>
    </row>
    <row r="88" spans="1:13" ht="28.5" x14ac:dyDescent="0.2">
      <c r="A88" s="374" t="s">
        <v>1527</v>
      </c>
      <c r="B88" s="373" t="s">
        <v>1560</v>
      </c>
      <c r="C88" s="207" t="s">
        <v>1280</v>
      </c>
      <c r="D88" s="207" t="s">
        <v>1452</v>
      </c>
      <c r="E88" s="373" t="s">
        <v>1560</v>
      </c>
      <c r="F88" s="207" t="s">
        <v>1280</v>
      </c>
      <c r="G88" s="207" t="s">
        <v>1452</v>
      </c>
      <c r="H88" s="373" t="s">
        <v>1560</v>
      </c>
      <c r="I88" s="207" t="s">
        <v>1280</v>
      </c>
      <c r="J88" s="207" t="s">
        <v>1452</v>
      </c>
      <c r="K88" s="373" t="s">
        <v>1560</v>
      </c>
      <c r="L88" s="207" t="s">
        <v>1280</v>
      </c>
      <c r="M88" s="207" t="s">
        <v>1452</v>
      </c>
    </row>
    <row r="89" spans="1:13" x14ac:dyDescent="0.2">
      <c r="A89" s="234" t="s">
        <v>1520</v>
      </c>
      <c r="B89" s="223">
        <v>7583333.333333333</v>
      </c>
      <c r="C89" s="370"/>
      <c r="D89" s="224">
        <f>B89*C89</f>
        <v>0</v>
      </c>
      <c r="E89" s="223">
        <v>6500000</v>
      </c>
      <c r="F89" s="370"/>
      <c r="G89" s="224">
        <f>E89*F89</f>
        <v>0</v>
      </c>
      <c r="H89" s="223">
        <v>6500000</v>
      </c>
      <c r="I89" s="370"/>
      <c r="J89" s="224">
        <f>H89*I89</f>
        <v>0</v>
      </c>
      <c r="K89" s="223">
        <v>2708333.3333333335</v>
      </c>
      <c r="L89" s="370"/>
      <c r="M89" s="224">
        <f>K89*L89</f>
        <v>0</v>
      </c>
    </row>
    <row r="90" spans="1:13" x14ac:dyDescent="0.2">
      <c r="A90" s="234" t="s">
        <v>1521</v>
      </c>
      <c r="B90" s="223">
        <v>4083333.3333333335</v>
      </c>
      <c r="C90" s="370"/>
      <c r="D90" s="224">
        <f t="shared" ref="D90:D94" si="20">B90*C90</f>
        <v>0</v>
      </c>
      <c r="E90" s="223">
        <v>3500000</v>
      </c>
      <c r="F90" s="370"/>
      <c r="G90" s="224">
        <f t="shared" ref="G90:G94" si="21">E90*F90</f>
        <v>0</v>
      </c>
      <c r="H90" s="223">
        <v>3500000</v>
      </c>
      <c r="I90" s="370"/>
      <c r="J90" s="224">
        <f t="shared" ref="J90:J94" si="22">H90*I90</f>
        <v>0</v>
      </c>
      <c r="K90" s="223">
        <v>1458333.3333333333</v>
      </c>
      <c r="L90" s="370"/>
      <c r="M90" s="224">
        <f t="shared" ref="M90:M94" si="23">K90*L90</f>
        <v>0</v>
      </c>
    </row>
    <row r="91" spans="1:13" x14ac:dyDescent="0.2">
      <c r="A91" s="234" t="s">
        <v>1522</v>
      </c>
      <c r="B91" s="223">
        <v>466666.66666666669</v>
      </c>
      <c r="C91" s="370"/>
      <c r="D91" s="224">
        <f t="shared" si="20"/>
        <v>0</v>
      </c>
      <c r="E91" s="223">
        <v>400000</v>
      </c>
      <c r="F91" s="370"/>
      <c r="G91" s="224">
        <f t="shared" si="21"/>
        <v>0</v>
      </c>
      <c r="H91" s="223">
        <v>400000</v>
      </c>
      <c r="I91" s="370"/>
      <c r="J91" s="224">
        <f t="shared" si="22"/>
        <v>0</v>
      </c>
      <c r="K91" s="223">
        <v>166666.66666666666</v>
      </c>
      <c r="L91" s="370"/>
      <c r="M91" s="224">
        <f t="shared" si="23"/>
        <v>0</v>
      </c>
    </row>
    <row r="92" spans="1:13" s="6" customFormat="1" x14ac:dyDescent="0.2">
      <c r="A92" s="234" t="s">
        <v>1548</v>
      </c>
      <c r="B92" s="223">
        <v>11666666.666666666</v>
      </c>
      <c r="C92" s="370"/>
      <c r="D92" s="224">
        <f t="shared" si="20"/>
        <v>0</v>
      </c>
      <c r="E92" s="223">
        <v>10000000</v>
      </c>
      <c r="F92" s="370"/>
      <c r="G92" s="224">
        <f t="shared" si="21"/>
        <v>0</v>
      </c>
      <c r="H92" s="223">
        <v>10000000</v>
      </c>
      <c r="I92" s="370"/>
      <c r="J92" s="224">
        <f t="shared" si="22"/>
        <v>0</v>
      </c>
      <c r="K92" s="223">
        <v>4166666.6666666665</v>
      </c>
      <c r="L92" s="370"/>
      <c r="M92" s="224">
        <f t="shared" si="23"/>
        <v>0</v>
      </c>
    </row>
    <row r="93" spans="1:13" s="6" customFormat="1" x14ac:dyDescent="0.2">
      <c r="A93" s="234" t="s">
        <v>1549</v>
      </c>
      <c r="B93" s="223">
        <v>4666666.666666667</v>
      </c>
      <c r="C93" s="370"/>
      <c r="D93" s="224">
        <f t="shared" si="20"/>
        <v>0</v>
      </c>
      <c r="E93" s="223">
        <v>4000000</v>
      </c>
      <c r="F93" s="370"/>
      <c r="G93" s="224">
        <f t="shared" si="21"/>
        <v>0</v>
      </c>
      <c r="H93" s="223">
        <v>4000000</v>
      </c>
      <c r="I93" s="370"/>
      <c r="J93" s="224">
        <f t="shared" si="22"/>
        <v>0</v>
      </c>
      <c r="K93" s="223">
        <v>1666666.6666666667</v>
      </c>
      <c r="L93" s="370"/>
      <c r="M93" s="224">
        <f t="shared" si="23"/>
        <v>0</v>
      </c>
    </row>
    <row r="94" spans="1:13" x14ac:dyDescent="0.2">
      <c r="A94" s="234" t="s">
        <v>1523</v>
      </c>
      <c r="B94" s="223">
        <v>4666666.666666667</v>
      </c>
      <c r="C94" s="370"/>
      <c r="D94" s="224">
        <f t="shared" si="20"/>
        <v>0</v>
      </c>
      <c r="E94" s="223">
        <v>4000000</v>
      </c>
      <c r="F94" s="370"/>
      <c r="G94" s="224">
        <f t="shared" si="21"/>
        <v>0</v>
      </c>
      <c r="H94" s="223">
        <v>4000000</v>
      </c>
      <c r="I94" s="370"/>
      <c r="J94" s="224">
        <f t="shared" si="22"/>
        <v>0</v>
      </c>
      <c r="K94" s="223">
        <v>1666666.6666666667</v>
      </c>
      <c r="L94" s="370"/>
      <c r="M94" s="224">
        <f t="shared" si="23"/>
        <v>0</v>
      </c>
    </row>
    <row r="95" spans="1:13" ht="29.25" thickBot="1" x14ac:dyDescent="0.25">
      <c r="A95" s="567" t="s">
        <v>1577</v>
      </c>
      <c r="B95" s="225">
        <f>SUM(B89:B94)</f>
        <v>33133333.333333336</v>
      </c>
      <c r="C95" s="336"/>
      <c r="D95" s="225">
        <f>SUM(D89:D94)</f>
        <v>0</v>
      </c>
      <c r="E95" s="225">
        <f>SUM(E89:E94)</f>
        <v>28400000</v>
      </c>
      <c r="F95" s="336"/>
      <c r="G95" s="225">
        <f>SUM(G89:G94)</f>
        <v>0</v>
      </c>
      <c r="H95" s="225">
        <f>SUM(H89:H94)</f>
        <v>28400000</v>
      </c>
      <c r="I95" s="336"/>
      <c r="J95" s="225">
        <f>SUM(J89:J94)</f>
        <v>0</v>
      </c>
      <c r="K95" s="225">
        <f>SUM(K89:K94)</f>
        <v>11833333.333333332</v>
      </c>
      <c r="L95" s="438"/>
      <c r="M95" s="225">
        <f>SUM(M89:M94)</f>
        <v>0</v>
      </c>
    </row>
    <row r="96" spans="1:13" ht="15" thickBot="1" x14ac:dyDescent="0.25">
      <c r="A96" s="221" t="s">
        <v>1528</v>
      </c>
      <c r="B96" s="225">
        <f>B95+B87</f>
        <v>71633333.333333343</v>
      </c>
      <c r="C96" s="336"/>
      <c r="D96" s="225">
        <f>D95+D87</f>
        <v>0</v>
      </c>
      <c r="E96" s="225">
        <f>E95+E87</f>
        <v>61400000</v>
      </c>
      <c r="F96" s="336"/>
      <c r="G96" s="225">
        <f>G95+G87</f>
        <v>0</v>
      </c>
      <c r="H96" s="225">
        <f>H95+H87</f>
        <v>61400000</v>
      </c>
      <c r="I96" s="336"/>
      <c r="J96" s="225">
        <f>J95+J87</f>
        <v>0</v>
      </c>
      <c r="K96" s="225">
        <f>K95+K87</f>
        <v>25583333.333333336</v>
      </c>
      <c r="L96" s="438"/>
      <c r="M96" s="225">
        <f>M95+M87</f>
        <v>0</v>
      </c>
    </row>
    <row r="98" spans="1:10" x14ac:dyDescent="0.2">
      <c r="A98" s="8" t="s">
        <v>1335</v>
      </c>
      <c r="C98" s="681" t="s">
        <v>1453</v>
      </c>
      <c r="D98" s="667"/>
      <c r="E98" s="681" t="s">
        <v>1456</v>
      </c>
      <c r="F98" s="667"/>
      <c r="G98" s="681" t="s">
        <v>1457</v>
      </c>
      <c r="H98" s="667"/>
      <c r="I98" s="681" t="s">
        <v>1458</v>
      </c>
      <c r="J98" s="667"/>
    </row>
    <row r="99" spans="1:10" s="443" customFormat="1" ht="32.450000000000003" customHeight="1" x14ac:dyDescent="0.25">
      <c r="A99" s="441" t="s">
        <v>1086</v>
      </c>
      <c r="B99" s="442" t="s">
        <v>1459</v>
      </c>
      <c r="C99" s="442" t="s">
        <v>1454</v>
      </c>
      <c r="D99" s="441" t="s">
        <v>1455</v>
      </c>
      <c r="E99" s="442" t="s">
        <v>1454</v>
      </c>
      <c r="F99" s="441" t="s">
        <v>1455</v>
      </c>
      <c r="G99" s="442" t="s">
        <v>1454</v>
      </c>
      <c r="H99" s="441" t="s">
        <v>1455</v>
      </c>
      <c r="I99" s="442" t="s">
        <v>1454</v>
      </c>
      <c r="J99" s="441" t="s">
        <v>1455</v>
      </c>
    </row>
    <row r="100" spans="1:10" ht="14.45" customHeight="1" x14ac:dyDescent="0.2">
      <c r="A100" s="676" t="s">
        <v>1360</v>
      </c>
      <c r="B100" s="444" t="s">
        <v>1463</v>
      </c>
      <c r="C100" s="369"/>
      <c r="D100" s="445">
        <f>C100*$B$53</f>
        <v>0</v>
      </c>
      <c r="E100" s="369"/>
      <c r="F100" s="445">
        <f>E100*$E$53</f>
        <v>0</v>
      </c>
      <c r="G100" s="369"/>
      <c r="H100" s="445">
        <f>G100*$H$53</f>
        <v>0</v>
      </c>
      <c r="I100" s="369"/>
      <c r="J100" s="445">
        <f>I100*$K$53</f>
        <v>0</v>
      </c>
    </row>
    <row r="101" spans="1:10" x14ac:dyDescent="0.2">
      <c r="A101" s="676"/>
      <c r="B101" s="444" t="s">
        <v>1462</v>
      </c>
      <c r="C101" s="369"/>
      <c r="D101" s="445">
        <f t="shared" ref="D101:D108" si="24">C101*$B$53</f>
        <v>0</v>
      </c>
      <c r="E101" s="369"/>
      <c r="F101" s="445">
        <f t="shared" ref="F101:F108" si="25">E101*$E$53</f>
        <v>0</v>
      </c>
      <c r="G101" s="369"/>
      <c r="H101" s="445">
        <f t="shared" ref="H101:H108" si="26">G101*$H$53</f>
        <v>0</v>
      </c>
      <c r="I101" s="369"/>
      <c r="J101" s="445">
        <f t="shared" ref="J101:J108" si="27">I101*$K$53</f>
        <v>0</v>
      </c>
    </row>
    <row r="102" spans="1:10" x14ac:dyDescent="0.2">
      <c r="A102" s="676"/>
      <c r="B102" s="444" t="s">
        <v>1461</v>
      </c>
      <c r="C102" s="369"/>
      <c r="D102" s="445">
        <f t="shared" si="24"/>
        <v>0</v>
      </c>
      <c r="E102" s="369"/>
      <c r="F102" s="445">
        <f t="shared" si="25"/>
        <v>0</v>
      </c>
      <c r="G102" s="369"/>
      <c r="H102" s="445">
        <f t="shared" si="26"/>
        <v>0</v>
      </c>
      <c r="I102" s="369"/>
      <c r="J102" s="445">
        <f t="shared" si="27"/>
        <v>0</v>
      </c>
    </row>
    <row r="103" spans="1:10" x14ac:dyDescent="0.2">
      <c r="A103" s="676"/>
      <c r="B103" s="444" t="s">
        <v>1460</v>
      </c>
      <c r="C103" s="369"/>
      <c r="D103" s="445">
        <f t="shared" si="24"/>
        <v>0</v>
      </c>
      <c r="E103" s="369"/>
      <c r="F103" s="445">
        <f t="shared" si="25"/>
        <v>0</v>
      </c>
      <c r="G103" s="369"/>
      <c r="H103" s="445">
        <f t="shared" si="26"/>
        <v>0</v>
      </c>
      <c r="I103" s="369"/>
      <c r="J103" s="445">
        <f t="shared" si="27"/>
        <v>0</v>
      </c>
    </row>
    <row r="104" spans="1:10" x14ac:dyDescent="0.2">
      <c r="A104" s="676"/>
      <c r="B104" s="446" t="s">
        <v>1281</v>
      </c>
      <c r="C104" s="447">
        <v>0</v>
      </c>
      <c r="D104" s="445">
        <f t="shared" si="24"/>
        <v>0</v>
      </c>
      <c r="E104" s="447">
        <v>0</v>
      </c>
      <c r="F104" s="445">
        <f t="shared" si="25"/>
        <v>0</v>
      </c>
      <c r="G104" s="447">
        <v>0</v>
      </c>
      <c r="H104" s="445">
        <f t="shared" si="26"/>
        <v>0</v>
      </c>
      <c r="I104" s="447">
        <v>0</v>
      </c>
      <c r="J104" s="445">
        <f t="shared" si="27"/>
        <v>0</v>
      </c>
    </row>
    <row r="105" spans="1:10" x14ac:dyDescent="0.2">
      <c r="A105" s="676"/>
      <c r="B105" s="213" t="s">
        <v>1464</v>
      </c>
      <c r="C105" s="369"/>
      <c r="D105" s="445">
        <f t="shared" si="24"/>
        <v>0</v>
      </c>
      <c r="E105" s="369"/>
      <c r="F105" s="445">
        <f t="shared" si="25"/>
        <v>0</v>
      </c>
      <c r="G105" s="369"/>
      <c r="H105" s="445">
        <f t="shared" si="26"/>
        <v>0</v>
      </c>
      <c r="I105" s="369"/>
      <c r="J105" s="445">
        <f t="shared" si="27"/>
        <v>0</v>
      </c>
    </row>
    <row r="106" spans="1:10" x14ac:dyDescent="0.2">
      <c r="A106" s="676"/>
      <c r="B106" s="213" t="s">
        <v>1465</v>
      </c>
      <c r="C106" s="369"/>
      <c r="D106" s="445">
        <f t="shared" si="24"/>
        <v>0</v>
      </c>
      <c r="E106" s="369"/>
      <c r="F106" s="445">
        <f t="shared" si="25"/>
        <v>0</v>
      </c>
      <c r="G106" s="369"/>
      <c r="H106" s="445">
        <f t="shared" si="26"/>
        <v>0</v>
      </c>
      <c r="I106" s="369"/>
      <c r="J106" s="445">
        <f t="shared" si="27"/>
        <v>0</v>
      </c>
    </row>
    <row r="107" spans="1:10" x14ac:dyDescent="0.2">
      <c r="A107" s="676"/>
      <c r="B107" s="213" t="s">
        <v>1466</v>
      </c>
      <c r="C107" s="369"/>
      <c r="D107" s="445">
        <f t="shared" si="24"/>
        <v>0</v>
      </c>
      <c r="E107" s="369"/>
      <c r="F107" s="445">
        <f t="shared" si="25"/>
        <v>0</v>
      </c>
      <c r="G107" s="369"/>
      <c r="H107" s="445">
        <f t="shared" si="26"/>
        <v>0</v>
      </c>
      <c r="I107" s="369"/>
      <c r="J107" s="445">
        <f t="shared" si="27"/>
        <v>0</v>
      </c>
    </row>
    <row r="108" spans="1:10" x14ac:dyDescent="0.2">
      <c r="A108" s="676"/>
      <c r="B108" s="213" t="s">
        <v>1467</v>
      </c>
      <c r="C108" s="369"/>
      <c r="D108" s="445">
        <f t="shared" si="24"/>
        <v>0</v>
      </c>
      <c r="E108" s="369"/>
      <c r="F108" s="445">
        <f t="shared" si="25"/>
        <v>0</v>
      </c>
      <c r="G108" s="369"/>
      <c r="H108" s="445">
        <f t="shared" si="26"/>
        <v>0</v>
      </c>
      <c r="I108" s="369"/>
      <c r="J108" s="445">
        <f t="shared" si="27"/>
        <v>0</v>
      </c>
    </row>
    <row r="109" spans="1:10" x14ac:dyDescent="0.2">
      <c r="D109" s="117"/>
      <c r="F109" s="117"/>
    </row>
    <row r="110" spans="1:10" x14ac:dyDescent="0.2">
      <c r="A110" s="8" t="s">
        <v>1336</v>
      </c>
      <c r="C110" s="681" t="s">
        <v>1453</v>
      </c>
      <c r="D110" s="667"/>
      <c r="E110" s="681" t="s">
        <v>1456</v>
      </c>
      <c r="F110" s="667"/>
      <c r="G110" s="681" t="s">
        <v>1457</v>
      </c>
      <c r="H110" s="667"/>
      <c r="I110" s="681" t="s">
        <v>1458</v>
      </c>
      <c r="J110" s="667"/>
    </row>
    <row r="111" spans="1:10" ht="28.5" x14ac:dyDescent="0.2">
      <c r="A111" s="441" t="s">
        <v>1086</v>
      </c>
      <c r="B111" s="442" t="s">
        <v>1459</v>
      </c>
      <c r="C111" s="442" t="s">
        <v>1454</v>
      </c>
      <c r="D111" s="441" t="s">
        <v>1455</v>
      </c>
      <c r="E111" s="442" t="s">
        <v>1454</v>
      </c>
      <c r="F111" s="441" t="s">
        <v>1455</v>
      </c>
      <c r="G111" s="442" t="s">
        <v>1454</v>
      </c>
      <c r="H111" s="441" t="s">
        <v>1455</v>
      </c>
      <c r="I111" s="442" t="s">
        <v>1454</v>
      </c>
      <c r="J111" s="441" t="s">
        <v>1455</v>
      </c>
    </row>
    <row r="112" spans="1:10" x14ac:dyDescent="0.2">
      <c r="A112" s="675" t="s">
        <v>1360</v>
      </c>
      <c r="B112" s="444" t="s">
        <v>1463</v>
      </c>
      <c r="C112" s="369"/>
      <c r="D112" s="445">
        <f>C112*$B$53</f>
        <v>0</v>
      </c>
      <c r="E112" s="369"/>
      <c r="F112" s="445">
        <f>E112*$E$53</f>
        <v>0</v>
      </c>
      <c r="G112" s="369"/>
      <c r="H112" s="445">
        <f>G112*$H$53</f>
        <v>0</v>
      </c>
      <c r="I112" s="369"/>
      <c r="J112" s="445">
        <f>I112*$K$53</f>
        <v>0</v>
      </c>
    </row>
    <row r="113" spans="1:10" x14ac:dyDescent="0.2">
      <c r="A113" s="675"/>
      <c r="B113" s="444" t="s">
        <v>1462</v>
      </c>
      <c r="C113" s="369"/>
      <c r="D113" s="445">
        <f t="shared" ref="D113:D120" si="28">C113*$B$53</f>
        <v>0</v>
      </c>
      <c r="E113" s="369"/>
      <c r="F113" s="445">
        <f t="shared" ref="F113:F120" si="29">E113*$E$53</f>
        <v>0</v>
      </c>
      <c r="G113" s="369"/>
      <c r="H113" s="445">
        <f t="shared" ref="H113:H120" si="30">G113*$H$53</f>
        <v>0</v>
      </c>
      <c r="I113" s="369"/>
      <c r="J113" s="445">
        <f t="shared" ref="J113:J120" si="31">I113*$K$53</f>
        <v>0</v>
      </c>
    </row>
    <row r="114" spans="1:10" x14ac:dyDescent="0.2">
      <c r="A114" s="675"/>
      <c r="B114" s="444" t="s">
        <v>1461</v>
      </c>
      <c r="C114" s="369"/>
      <c r="D114" s="445">
        <f t="shared" si="28"/>
        <v>0</v>
      </c>
      <c r="E114" s="369"/>
      <c r="F114" s="445">
        <f t="shared" si="29"/>
        <v>0</v>
      </c>
      <c r="G114" s="369"/>
      <c r="H114" s="445">
        <f t="shared" si="30"/>
        <v>0</v>
      </c>
      <c r="I114" s="369"/>
      <c r="J114" s="445">
        <f t="shared" si="31"/>
        <v>0</v>
      </c>
    </row>
    <row r="115" spans="1:10" x14ac:dyDescent="0.2">
      <c r="A115" s="675"/>
      <c r="B115" s="444" t="s">
        <v>1460</v>
      </c>
      <c r="C115" s="369"/>
      <c r="D115" s="445">
        <f t="shared" si="28"/>
        <v>0</v>
      </c>
      <c r="E115" s="369"/>
      <c r="F115" s="445">
        <f t="shared" si="29"/>
        <v>0</v>
      </c>
      <c r="G115" s="369"/>
      <c r="H115" s="445">
        <f t="shared" si="30"/>
        <v>0</v>
      </c>
      <c r="I115" s="369"/>
      <c r="J115" s="445">
        <f t="shared" si="31"/>
        <v>0</v>
      </c>
    </row>
    <row r="116" spans="1:10" x14ac:dyDescent="0.2">
      <c r="A116" s="675"/>
      <c r="B116" s="446" t="s">
        <v>1281</v>
      </c>
      <c r="C116" s="447">
        <v>0</v>
      </c>
      <c r="D116" s="445">
        <f t="shared" si="28"/>
        <v>0</v>
      </c>
      <c r="E116" s="447">
        <v>0</v>
      </c>
      <c r="F116" s="445">
        <f t="shared" si="29"/>
        <v>0</v>
      </c>
      <c r="G116" s="447">
        <v>0</v>
      </c>
      <c r="H116" s="445">
        <f t="shared" si="30"/>
        <v>0</v>
      </c>
      <c r="I116" s="447">
        <v>0</v>
      </c>
      <c r="J116" s="445">
        <f t="shared" si="31"/>
        <v>0</v>
      </c>
    </row>
    <row r="117" spans="1:10" x14ac:dyDescent="0.2">
      <c r="A117" s="675"/>
      <c r="B117" s="213" t="s">
        <v>1464</v>
      </c>
      <c r="C117" s="369"/>
      <c r="D117" s="445">
        <f t="shared" si="28"/>
        <v>0</v>
      </c>
      <c r="E117" s="369"/>
      <c r="F117" s="445">
        <f t="shared" si="29"/>
        <v>0</v>
      </c>
      <c r="G117" s="369"/>
      <c r="H117" s="445">
        <f t="shared" si="30"/>
        <v>0</v>
      </c>
      <c r="I117" s="369"/>
      <c r="J117" s="445">
        <f t="shared" si="31"/>
        <v>0</v>
      </c>
    </row>
    <row r="118" spans="1:10" x14ac:dyDescent="0.2">
      <c r="A118" s="675"/>
      <c r="B118" s="213" t="s">
        <v>1465</v>
      </c>
      <c r="C118" s="369"/>
      <c r="D118" s="445">
        <f t="shared" si="28"/>
        <v>0</v>
      </c>
      <c r="E118" s="369"/>
      <c r="F118" s="445">
        <f t="shared" si="29"/>
        <v>0</v>
      </c>
      <c r="G118" s="369"/>
      <c r="H118" s="445">
        <f t="shared" si="30"/>
        <v>0</v>
      </c>
      <c r="I118" s="369"/>
      <c r="J118" s="445">
        <f t="shared" si="31"/>
        <v>0</v>
      </c>
    </row>
    <row r="119" spans="1:10" x14ac:dyDescent="0.2">
      <c r="A119" s="675"/>
      <c r="B119" s="213" t="s">
        <v>1466</v>
      </c>
      <c r="C119" s="369"/>
      <c r="D119" s="445">
        <f t="shared" si="28"/>
        <v>0</v>
      </c>
      <c r="E119" s="369"/>
      <c r="F119" s="445">
        <f t="shared" si="29"/>
        <v>0</v>
      </c>
      <c r="G119" s="369"/>
      <c r="H119" s="445">
        <f t="shared" si="30"/>
        <v>0</v>
      </c>
      <c r="I119" s="369"/>
      <c r="J119" s="445">
        <f t="shared" si="31"/>
        <v>0</v>
      </c>
    </row>
    <row r="120" spans="1:10" x14ac:dyDescent="0.2">
      <c r="A120" s="675"/>
      <c r="B120" s="213" t="s">
        <v>1467</v>
      </c>
      <c r="C120" s="369"/>
      <c r="D120" s="445">
        <f t="shared" si="28"/>
        <v>0</v>
      </c>
      <c r="E120" s="369"/>
      <c r="F120" s="445">
        <f t="shared" si="29"/>
        <v>0</v>
      </c>
      <c r="G120" s="369"/>
      <c r="H120" s="445">
        <f t="shared" si="30"/>
        <v>0</v>
      </c>
      <c r="I120" s="369"/>
      <c r="J120" s="445">
        <f t="shared" si="31"/>
        <v>0</v>
      </c>
    </row>
    <row r="122" spans="1:10" x14ac:dyDescent="0.2">
      <c r="A122" s="8" t="s">
        <v>1337</v>
      </c>
      <c r="C122" s="681" t="s">
        <v>1453</v>
      </c>
      <c r="D122" s="667"/>
      <c r="E122" s="681" t="s">
        <v>1456</v>
      </c>
      <c r="F122" s="667"/>
      <c r="G122" s="681" t="s">
        <v>1457</v>
      </c>
      <c r="H122" s="667"/>
      <c r="I122" s="681" t="s">
        <v>1458</v>
      </c>
      <c r="J122" s="667"/>
    </row>
    <row r="123" spans="1:10" ht="28.5" x14ac:dyDescent="0.2">
      <c r="A123" s="441" t="s">
        <v>1086</v>
      </c>
      <c r="B123" s="442" t="s">
        <v>1459</v>
      </c>
      <c r="C123" s="442" t="s">
        <v>1454</v>
      </c>
      <c r="D123" s="441" t="s">
        <v>1455</v>
      </c>
      <c r="E123" s="442" t="s">
        <v>1454</v>
      </c>
      <c r="F123" s="441" t="s">
        <v>1455</v>
      </c>
      <c r="G123" s="442" t="s">
        <v>1454</v>
      </c>
      <c r="H123" s="441" t="s">
        <v>1455</v>
      </c>
      <c r="I123" s="442" t="s">
        <v>1454</v>
      </c>
      <c r="J123" s="441" t="s">
        <v>1455</v>
      </c>
    </row>
    <row r="124" spans="1:10" x14ac:dyDescent="0.2">
      <c r="A124" s="675" t="s">
        <v>1360</v>
      </c>
      <c r="B124" s="444" t="s">
        <v>1463</v>
      </c>
      <c r="C124" s="369"/>
      <c r="D124" s="445">
        <f>C124*$B$53</f>
        <v>0</v>
      </c>
      <c r="E124" s="369"/>
      <c r="F124" s="445">
        <f>E124*$E$53</f>
        <v>0</v>
      </c>
      <c r="G124" s="369"/>
      <c r="H124" s="445">
        <f>G124*$H$53</f>
        <v>0</v>
      </c>
      <c r="I124" s="369"/>
      <c r="J124" s="445">
        <f>I124*$K$53</f>
        <v>0</v>
      </c>
    </row>
    <row r="125" spans="1:10" x14ac:dyDescent="0.2">
      <c r="A125" s="675"/>
      <c r="B125" s="444" t="s">
        <v>1462</v>
      </c>
      <c r="C125" s="369"/>
      <c r="D125" s="445">
        <f t="shared" ref="D125:D132" si="32">C125*$B$53</f>
        <v>0</v>
      </c>
      <c r="E125" s="369"/>
      <c r="F125" s="445">
        <f t="shared" ref="F125:F132" si="33">E125*$E$53</f>
        <v>0</v>
      </c>
      <c r="G125" s="369"/>
      <c r="H125" s="445">
        <f t="shared" ref="H125:H132" si="34">G125*$H$53</f>
        <v>0</v>
      </c>
      <c r="I125" s="369"/>
      <c r="J125" s="445">
        <f t="shared" ref="J125:J132" si="35">I125*$K$53</f>
        <v>0</v>
      </c>
    </row>
    <row r="126" spans="1:10" x14ac:dyDescent="0.2">
      <c r="A126" s="675"/>
      <c r="B126" s="444" t="s">
        <v>1461</v>
      </c>
      <c r="C126" s="369"/>
      <c r="D126" s="445">
        <f t="shared" si="32"/>
        <v>0</v>
      </c>
      <c r="E126" s="369"/>
      <c r="F126" s="445">
        <f t="shared" si="33"/>
        <v>0</v>
      </c>
      <c r="G126" s="369"/>
      <c r="H126" s="445">
        <f t="shared" si="34"/>
        <v>0</v>
      </c>
      <c r="I126" s="369"/>
      <c r="J126" s="445">
        <f t="shared" si="35"/>
        <v>0</v>
      </c>
    </row>
    <row r="127" spans="1:10" x14ac:dyDescent="0.2">
      <c r="A127" s="675"/>
      <c r="B127" s="444" t="s">
        <v>1460</v>
      </c>
      <c r="C127" s="369"/>
      <c r="D127" s="445">
        <f t="shared" si="32"/>
        <v>0</v>
      </c>
      <c r="E127" s="369"/>
      <c r="F127" s="445">
        <f t="shared" si="33"/>
        <v>0</v>
      </c>
      <c r="G127" s="369"/>
      <c r="H127" s="445">
        <f t="shared" si="34"/>
        <v>0</v>
      </c>
      <c r="I127" s="369"/>
      <c r="J127" s="445">
        <f t="shared" si="35"/>
        <v>0</v>
      </c>
    </row>
    <row r="128" spans="1:10" x14ac:dyDescent="0.2">
      <c r="A128" s="675"/>
      <c r="B128" s="446" t="s">
        <v>1281</v>
      </c>
      <c r="C128" s="447">
        <v>0</v>
      </c>
      <c r="D128" s="445">
        <f t="shared" si="32"/>
        <v>0</v>
      </c>
      <c r="E128" s="447">
        <v>0</v>
      </c>
      <c r="F128" s="445">
        <f t="shared" si="33"/>
        <v>0</v>
      </c>
      <c r="G128" s="447">
        <v>0</v>
      </c>
      <c r="H128" s="445">
        <f t="shared" si="34"/>
        <v>0</v>
      </c>
      <c r="I128" s="447">
        <v>0</v>
      </c>
      <c r="J128" s="445">
        <f t="shared" si="35"/>
        <v>0</v>
      </c>
    </row>
    <row r="129" spans="1:10" x14ac:dyDescent="0.2">
      <c r="A129" s="675"/>
      <c r="B129" s="213" t="s">
        <v>1464</v>
      </c>
      <c r="C129" s="369"/>
      <c r="D129" s="445">
        <f t="shared" si="32"/>
        <v>0</v>
      </c>
      <c r="E129" s="369"/>
      <c r="F129" s="445">
        <f t="shared" si="33"/>
        <v>0</v>
      </c>
      <c r="G129" s="369"/>
      <c r="H129" s="445">
        <f t="shared" si="34"/>
        <v>0</v>
      </c>
      <c r="I129" s="369"/>
      <c r="J129" s="445">
        <f t="shared" si="35"/>
        <v>0</v>
      </c>
    </row>
    <row r="130" spans="1:10" x14ac:dyDescent="0.2">
      <c r="A130" s="675"/>
      <c r="B130" s="213" t="s">
        <v>1465</v>
      </c>
      <c r="C130" s="369"/>
      <c r="D130" s="445">
        <f t="shared" si="32"/>
        <v>0</v>
      </c>
      <c r="E130" s="369"/>
      <c r="F130" s="445">
        <f t="shared" si="33"/>
        <v>0</v>
      </c>
      <c r="G130" s="369"/>
      <c r="H130" s="445">
        <f t="shared" si="34"/>
        <v>0</v>
      </c>
      <c r="I130" s="369"/>
      <c r="J130" s="445">
        <f t="shared" si="35"/>
        <v>0</v>
      </c>
    </row>
    <row r="131" spans="1:10" x14ac:dyDescent="0.2">
      <c r="A131" s="675"/>
      <c r="B131" s="213" t="s">
        <v>1466</v>
      </c>
      <c r="C131" s="369"/>
      <c r="D131" s="445">
        <f t="shared" si="32"/>
        <v>0</v>
      </c>
      <c r="E131" s="369"/>
      <c r="F131" s="445">
        <f t="shared" si="33"/>
        <v>0</v>
      </c>
      <c r="G131" s="369"/>
      <c r="H131" s="445">
        <f t="shared" si="34"/>
        <v>0</v>
      </c>
      <c r="I131" s="369"/>
      <c r="J131" s="445">
        <f t="shared" si="35"/>
        <v>0</v>
      </c>
    </row>
    <row r="132" spans="1:10" x14ac:dyDescent="0.2">
      <c r="A132" s="675"/>
      <c r="B132" s="213" t="s">
        <v>1467</v>
      </c>
      <c r="C132" s="369"/>
      <c r="D132" s="445">
        <f t="shared" si="32"/>
        <v>0</v>
      </c>
      <c r="E132" s="369"/>
      <c r="F132" s="445">
        <f t="shared" si="33"/>
        <v>0</v>
      </c>
      <c r="G132" s="369"/>
      <c r="H132" s="445">
        <f t="shared" si="34"/>
        <v>0</v>
      </c>
      <c r="I132" s="369"/>
      <c r="J132" s="445">
        <f t="shared" si="35"/>
        <v>0</v>
      </c>
    </row>
  </sheetData>
  <sheetProtection algorithmName="SHA-1" hashValue="Nz5eZTNRPErhcJzPv77l9nMFleE=" saltValue="pO4aZGVcOFeYA3/yVu6c+w==" spinCount="100000" sheet="1" objects="1" scenarios="1"/>
  <mergeCells count="56">
    <mergeCell ref="K70:L70"/>
    <mergeCell ref="K74:M74"/>
    <mergeCell ref="E39:G39"/>
    <mergeCell ref="B73:D73"/>
    <mergeCell ref="E73:G73"/>
    <mergeCell ref="H73:J73"/>
    <mergeCell ref="K73:M73"/>
    <mergeCell ref="H74:J74"/>
    <mergeCell ref="C122:D122"/>
    <mergeCell ref="N30:P30"/>
    <mergeCell ref="N31:P31"/>
    <mergeCell ref="N32:P32"/>
    <mergeCell ref="N33:P33"/>
    <mergeCell ref="N34:P34"/>
    <mergeCell ref="E122:F122"/>
    <mergeCell ref="G122:H122"/>
    <mergeCell ref="I122:J122"/>
    <mergeCell ref="N35:P35"/>
    <mergeCell ref="C98:D98"/>
    <mergeCell ref="E98:F98"/>
    <mergeCell ref="G98:H98"/>
    <mergeCell ref="I98:J98"/>
    <mergeCell ref="H30:J30"/>
    <mergeCell ref="H70:I70"/>
    <mergeCell ref="K30:M30"/>
    <mergeCell ref="B39:D39"/>
    <mergeCell ref="A112:A120"/>
    <mergeCell ref="A124:A132"/>
    <mergeCell ref="A100:A108"/>
    <mergeCell ref="B65:D65"/>
    <mergeCell ref="E65:G65"/>
    <mergeCell ref="B74:D74"/>
    <mergeCell ref="E74:G74"/>
    <mergeCell ref="A65:A66"/>
    <mergeCell ref="B70:C70"/>
    <mergeCell ref="E70:F70"/>
    <mergeCell ref="C110:D110"/>
    <mergeCell ref="E110:F110"/>
    <mergeCell ref="G110:H110"/>
    <mergeCell ref="I110:J110"/>
    <mergeCell ref="D2:E2"/>
    <mergeCell ref="D3:E3"/>
    <mergeCell ref="H65:J65"/>
    <mergeCell ref="K65:M65"/>
    <mergeCell ref="D4:E4"/>
    <mergeCell ref="D5:E5"/>
    <mergeCell ref="A26:N26"/>
    <mergeCell ref="A25:P25"/>
    <mergeCell ref="B40:D40"/>
    <mergeCell ref="K39:M39"/>
    <mergeCell ref="K40:M40"/>
    <mergeCell ref="E40:G40"/>
    <mergeCell ref="H40:J40"/>
    <mergeCell ref="H39:J39"/>
    <mergeCell ref="B30:D30"/>
    <mergeCell ref="E30:G30"/>
  </mergeCells>
  <conditionalFormatting sqref="A42:A51">
    <cfRule type="iconSet" priority="39">
      <iconSet>
        <cfvo type="percent" val="0"/>
        <cfvo type="percent" val="33"/>
        <cfvo type="percent" val="67"/>
      </iconSet>
    </cfRule>
  </conditionalFormatting>
  <conditionalFormatting sqref="A52">
    <cfRule type="iconSet" priority="29">
      <iconSet>
        <cfvo type="percent" val="0"/>
        <cfvo type="percent" val="33"/>
        <cfvo type="percent" val="67"/>
      </iconSet>
    </cfRule>
  </conditionalFormatting>
  <conditionalFormatting sqref="B8 B11:B13 B28:B29 N35 B36:B37 C31:C34 F32:F34 I32:I35 L32:L34">
    <cfRule type="containsText" dxfId="24" priority="28" operator="containsText" text="Incomplete">
      <formula>NOT(ISERROR(SEARCH("Incomplete",B8)))</formula>
    </cfRule>
  </conditionalFormatting>
  <conditionalFormatting sqref="A76:A85">
    <cfRule type="iconSet" priority="25">
      <iconSet>
        <cfvo type="percent" val="0"/>
        <cfvo type="percent" val="33"/>
        <cfvo type="percent" val="67"/>
      </iconSet>
    </cfRule>
  </conditionalFormatting>
  <conditionalFormatting sqref="A86">
    <cfRule type="iconSet" priority="24">
      <iconSet>
        <cfvo type="percent" val="0"/>
        <cfvo type="percent" val="33"/>
        <cfvo type="percent" val="67"/>
      </iconSet>
    </cfRule>
  </conditionalFormatting>
  <conditionalFormatting sqref="B10">
    <cfRule type="containsText" dxfId="23" priority="23" operator="containsText" text="Incomplete">
      <formula>NOT(ISERROR(SEARCH("Incomplete",B10)))</formula>
    </cfRule>
  </conditionalFormatting>
  <conditionalFormatting sqref="B9">
    <cfRule type="containsText" dxfId="22" priority="22" operator="containsText" text="Incomplete">
      <formula>NOT(ISERROR(SEARCH("Incomplete",B9)))</formula>
    </cfRule>
  </conditionalFormatting>
  <conditionalFormatting sqref="A55:A60">
    <cfRule type="iconSet" priority="19">
      <iconSet>
        <cfvo type="percent" val="0"/>
        <cfvo type="percent" val="33"/>
        <cfvo type="percent" val="67"/>
      </iconSet>
    </cfRule>
  </conditionalFormatting>
  <conditionalFormatting sqref="A89:A91 A94">
    <cfRule type="iconSet" priority="15">
      <iconSet>
        <cfvo type="percent" val="0"/>
        <cfvo type="percent" val="33"/>
        <cfvo type="percent" val="67"/>
      </iconSet>
    </cfRule>
  </conditionalFormatting>
  <conditionalFormatting sqref="A92:A93">
    <cfRule type="iconSet" priority="13">
      <iconSet>
        <cfvo type="percent" val="0"/>
        <cfvo type="percent" val="33"/>
        <cfvo type="percent" val="67"/>
      </iconSet>
    </cfRule>
  </conditionalFormatting>
  <conditionalFormatting sqref="C45">
    <cfRule type="iconSet" priority="11">
      <iconSet>
        <cfvo type="percent" val="0"/>
        <cfvo type="percent" val="33"/>
        <cfvo type="percent" val="67"/>
      </iconSet>
    </cfRule>
  </conditionalFormatting>
  <conditionalFormatting sqref="F45">
    <cfRule type="iconSet" priority="6">
      <iconSet>
        <cfvo type="percent" val="0"/>
        <cfvo type="percent" val="33"/>
        <cfvo type="percent" val="67"/>
      </iconSet>
    </cfRule>
  </conditionalFormatting>
  <conditionalFormatting sqref="I45">
    <cfRule type="iconSet" priority="5">
      <iconSet>
        <cfvo type="percent" val="0"/>
        <cfvo type="percent" val="33"/>
        <cfvo type="percent" val="67"/>
      </iconSet>
    </cfRule>
  </conditionalFormatting>
  <conditionalFormatting sqref="L45">
    <cfRule type="iconSet" priority="4">
      <iconSet>
        <cfvo type="percent" val="0"/>
        <cfvo type="percent" val="33"/>
        <cfvo type="percent" val="67"/>
      </iconSet>
    </cfRule>
  </conditionalFormatting>
  <conditionalFormatting sqref="F35">
    <cfRule type="containsText" dxfId="21" priority="3" operator="containsText" text="Incomplete">
      <formula>NOT(ISERROR(SEARCH("Incomplete",F35)))</formula>
    </cfRule>
  </conditionalFormatting>
  <conditionalFormatting sqref="C35">
    <cfRule type="containsText" dxfId="20" priority="2" operator="containsText" text="Incomplete">
      <formula>NOT(ISERROR(SEARCH("Incomplete",C35)))</formula>
    </cfRule>
  </conditionalFormatting>
  <conditionalFormatting sqref="L35">
    <cfRule type="containsText" dxfId="19" priority="1" operator="containsText" text="Incomplete">
      <formula>NOT(ISERROR(SEARCH("Incomplete",L35)))</formula>
    </cfRule>
  </conditionalFormatting>
  <pageMargins left="0.70866141732283472" right="0.70866141732283472" top="0.74803149606299213" bottom="0.74803149606299213" header="0.31496062992125984" footer="0.31496062992125984"/>
  <pageSetup paperSize="8" scale="52" fitToHeight="0" orientation="landscape" r:id="rId1"/>
  <headerFooter>
    <oddFooter>&amp;LCrown Copyright 2018&amp;RPage &amp;P of &amp;N</oddFooter>
  </headerFooter>
  <rowBreaks count="1" manualBreakCount="1">
    <brk id="71" max="16383" man="1"/>
  </rowBreaks>
  <extLst>
    <ext xmlns:x14="http://schemas.microsoft.com/office/spreadsheetml/2009/9/main" uri="{78C0D931-6437-407d-A8EE-F0AAD7539E65}">
      <x14:conditionalFormattings>
        <x14:conditionalFormatting xmlns:xm="http://schemas.microsoft.com/office/excel/2006/main">
          <x14:cfRule type="containsText" priority="20" operator="containsText" text="Incomplete" id="{49F67B9A-C529-42BD-B732-F42A347E3DB4}">
            <xm:f>NOT(ISERROR(SEARCH("Incomplete",'\Users\904268\Documents\2. Assurance\2017\0. Pearson\Review Docs\2018-01\[CCS Media Buying Submissions - PwC draft v3 090118.xlsx]OOH'!#REF!)))</xm:f>
            <x14:dxf>
              <fill>
                <patternFill>
                  <bgColor rgb="FFFF0000"/>
                </patternFill>
              </fill>
            </x14:dxf>
          </x14:cfRule>
          <xm:sqref>B14:B16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X188"/>
  <sheetViews>
    <sheetView showGridLines="0" zoomScale="80" zoomScaleNormal="80" workbookViewId="0">
      <pane xSplit="2" topLeftCell="C1" activePane="topRight" state="frozen"/>
      <selection activeCell="C26" sqref="C26"/>
      <selection pane="topRight" activeCell="B8" sqref="B8"/>
    </sheetView>
  </sheetViews>
  <sheetFormatPr defaultColWidth="26.5703125" defaultRowHeight="14.25" x14ac:dyDescent="0.2"/>
  <cols>
    <col min="1" max="1" width="36.42578125" style="3" customWidth="1"/>
    <col min="2" max="2" width="33.42578125" style="3" customWidth="1"/>
    <col min="3" max="3" width="37.140625" style="3" bestFit="1" customWidth="1"/>
    <col min="4" max="15" width="8.5703125" style="3" customWidth="1"/>
    <col min="16" max="27" width="7.5703125" style="3" customWidth="1"/>
    <col min="28" max="28" width="16.5703125" style="3" customWidth="1"/>
    <col min="29" max="29" width="26.5703125" style="3"/>
    <col min="30" max="30" width="7.85546875" style="3" customWidth="1"/>
    <col min="31" max="31" width="26.5703125" style="3"/>
    <col min="32" max="32" width="17.85546875" style="3" customWidth="1"/>
    <col min="33" max="33" width="6.5703125" style="3" bestFit="1" customWidth="1"/>
    <col min="34" max="34" width="3.42578125" style="3" bestFit="1" customWidth="1"/>
    <col min="35" max="35" width="15" style="3" customWidth="1"/>
    <col min="36" max="36" width="5" style="3" customWidth="1"/>
    <col min="37" max="37" width="3.42578125" style="3" bestFit="1" customWidth="1"/>
    <col min="38" max="38" width="14.140625" style="3" customWidth="1"/>
    <col min="39" max="39" width="6.42578125" style="3" customWidth="1"/>
    <col min="40" max="40" width="2.85546875" style="3" customWidth="1"/>
    <col min="41" max="41" width="11.85546875" style="3" customWidth="1"/>
    <col min="42" max="42" width="6.5703125" style="3" bestFit="1" customWidth="1"/>
    <col min="43" max="43" width="3.42578125" style="3" bestFit="1" customWidth="1"/>
    <col min="44" max="44" width="11.42578125" style="3" customWidth="1"/>
    <col min="45" max="45" width="6.42578125" style="3" customWidth="1"/>
    <col min="46" max="46" width="17.42578125" style="3" customWidth="1"/>
    <col min="47" max="47" width="7.5703125" style="3" bestFit="1" customWidth="1"/>
    <col min="48" max="48" width="3.42578125" style="3" bestFit="1" customWidth="1"/>
    <col min="49" max="49" width="9.140625" style="3" bestFit="1" customWidth="1"/>
    <col min="50" max="50" width="7.140625" style="3" customWidth="1"/>
    <col min="51" max="16384" width="26.5703125" style="3"/>
  </cols>
  <sheetData>
    <row r="1" spans="1:15" ht="25.5" x14ac:dyDescent="0.35">
      <c r="A1" s="230" t="s">
        <v>1351</v>
      </c>
      <c r="B1" s="2"/>
      <c r="C1" s="2"/>
      <c r="O1" s="2"/>
    </row>
    <row r="2" spans="1:15" ht="18" x14ac:dyDescent="0.25">
      <c r="A2" s="455"/>
      <c r="B2" s="2"/>
      <c r="C2" s="2"/>
      <c r="O2" s="2"/>
    </row>
    <row r="4" spans="1:15" x14ac:dyDescent="0.2">
      <c r="A4" s="174" t="s">
        <v>498</v>
      </c>
      <c r="B4" s="175"/>
      <c r="C4" s="456"/>
      <c r="D4" s="647" t="s">
        <v>513</v>
      </c>
      <c r="E4" s="647"/>
      <c r="F4" s="647"/>
      <c r="G4" s="647"/>
      <c r="H4" s="647"/>
    </row>
    <row r="5" spans="1:15" x14ac:dyDescent="0.2">
      <c r="A5" s="521" t="s">
        <v>3</v>
      </c>
      <c r="B5" s="522"/>
      <c r="C5" s="6"/>
      <c r="D5" s="650" t="s">
        <v>1363</v>
      </c>
      <c r="E5" s="650"/>
      <c r="F5" s="650"/>
      <c r="G5" s="650"/>
      <c r="H5" s="650"/>
    </row>
    <row r="6" spans="1:15" x14ac:dyDescent="0.2">
      <c r="A6" s="130" t="s">
        <v>4</v>
      </c>
      <c r="B6" s="129"/>
      <c r="C6" s="4"/>
      <c r="D6" s="651" t="s">
        <v>1362</v>
      </c>
      <c r="E6" s="651"/>
      <c r="F6" s="651"/>
      <c r="G6" s="651"/>
      <c r="H6" s="651"/>
    </row>
    <row r="7" spans="1:15" x14ac:dyDescent="0.2">
      <c r="A7" s="130" t="s">
        <v>5</v>
      </c>
      <c r="B7" s="129"/>
      <c r="C7" s="4"/>
      <c r="D7" s="718" t="s">
        <v>514</v>
      </c>
      <c r="E7" s="718"/>
      <c r="F7" s="718"/>
      <c r="G7" s="718"/>
      <c r="H7" s="718"/>
      <c r="O7" s="4"/>
    </row>
    <row r="8" spans="1:15" x14ac:dyDescent="0.2">
      <c r="A8" s="130" t="s">
        <v>6</v>
      </c>
      <c r="B8" s="375"/>
      <c r="C8" s="4"/>
      <c r="O8" s="4"/>
    </row>
    <row r="9" spans="1:15" x14ac:dyDescent="0.2">
      <c r="A9" s="130" t="s">
        <v>1237</v>
      </c>
      <c r="B9" s="151" t="str">
        <f>IF(AND(COUNTBLANK(D35:O41)=0,COUNTBLANK(D58:O64)=0,COUNTBLANK(D66:O74)=0,COUNTBLANK(D81:O87)=0,COUNTBLANK(D43:O51)=0,COUNTBLANK(D89:O96)=0,COUNTBLANK(D103:O109)=0,COUNTBLANK(D111:O118)=0,COUNTBLANK(D125:O131)=0,COUNTBLANK(D133:O140)=0,COUNTBLANK(D147:O153)=0,COUNTBLANK(D155:O163)=0,COUNTBLANK(D170:O176)=0,COUNTBLANK(D178:O187)=0),"Complete","Incomplete")</f>
        <v>Incomplete</v>
      </c>
      <c r="C9" s="6"/>
      <c r="O9" s="6"/>
    </row>
    <row r="10" spans="1:15" x14ac:dyDescent="0.2">
      <c r="C10" s="6"/>
      <c r="O10" s="6"/>
    </row>
    <row r="11" spans="1:15" x14ac:dyDescent="0.2">
      <c r="A11" s="9" t="s">
        <v>1326</v>
      </c>
      <c r="B11" s="4"/>
    </row>
    <row r="12" spans="1:15" x14ac:dyDescent="0.2">
      <c r="A12" s="3" t="s">
        <v>1420</v>
      </c>
      <c r="H12" s="117"/>
    </row>
    <row r="13" spans="1:15" x14ac:dyDescent="0.2">
      <c r="A13" s="3" t="s">
        <v>1328</v>
      </c>
      <c r="H13" s="117"/>
    </row>
    <row r="14" spans="1:15" x14ac:dyDescent="0.2">
      <c r="A14" s="3" t="s">
        <v>1329</v>
      </c>
      <c r="H14" s="117"/>
    </row>
    <row r="15" spans="1:15" x14ac:dyDescent="0.2">
      <c r="A15" s="3" t="s">
        <v>1330</v>
      </c>
      <c r="H15" s="117"/>
    </row>
    <row r="16" spans="1:15" x14ac:dyDescent="0.2">
      <c r="A16" s="3" t="s">
        <v>1504</v>
      </c>
      <c r="H16" s="117"/>
    </row>
    <row r="17" spans="1:50" x14ac:dyDescent="0.2">
      <c r="A17" s="414" t="s">
        <v>1331</v>
      </c>
      <c r="H17" s="117"/>
    </row>
    <row r="18" spans="1:50" x14ac:dyDescent="0.2">
      <c r="A18" s="3" t="s">
        <v>1332</v>
      </c>
      <c r="H18" s="117"/>
    </row>
    <row r="19" spans="1:50" x14ac:dyDescent="0.2">
      <c r="A19" s="3" t="s">
        <v>1379</v>
      </c>
      <c r="H19" s="117"/>
    </row>
    <row r="20" spans="1:50" x14ac:dyDescent="0.2">
      <c r="C20" s="6"/>
      <c r="O20" s="6"/>
    </row>
    <row r="21" spans="1:50" ht="15" x14ac:dyDescent="0.2">
      <c r="A21" s="186" t="s">
        <v>521</v>
      </c>
      <c r="B21" s="189" t="s">
        <v>980</v>
      </c>
      <c r="C21" s="6"/>
      <c r="O21" s="6"/>
    </row>
    <row r="22" spans="1:50" ht="15" x14ac:dyDescent="0.2">
      <c r="A22" s="101" t="s">
        <v>1561</v>
      </c>
      <c r="B22" s="617">
        <f>AC52</f>
        <v>0</v>
      </c>
      <c r="C22" s="6"/>
      <c r="O22" s="6"/>
    </row>
    <row r="23" spans="1:50" ht="15" x14ac:dyDescent="0.2">
      <c r="A23" s="101" t="s">
        <v>1324</v>
      </c>
      <c r="B23" s="617">
        <f>AC75</f>
        <v>0</v>
      </c>
      <c r="C23" s="6"/>
      <c r="O23" s="6"/>
    </row>
    <row r="24" spans="1:50" ht="15" x14ac:dyDescent="0.2">
      <c r="A24" s="101" t="s">
        <v>1232</v>
      </c>
      <c r="B24" s="618">
        <f>AC97</f>
        <v>0</v>
      </c>
      <c r="C24" s="6"/>
      <c r="O24" s="6"/>
    </row>
    <row r="25" spans="1:50" ht="15" x14ac:dyDescent="0.2">
      <c r="A25" s="101" t="s">
        <v>1562</v>
      </c>
      <c r="B25" s="618">
        <f>AC119</f>
        <v>0</v>
      </c>
      <c r="C25" s="6"/>
      <c r="O25" s="6"/>
    </row>
    <row r="26" spans="1:50" ht="15" x14ac:dyDescent="0.2">
      <c r="A26" s="101" t="s">
        <v>1233</v>
      </c>
      <c r="B26" s="618">
        <f>AC141</f>
        <v>0</v>
      </c>
      <c r="C26" s="6"/>
      <c r="O26" s="6"/>
    </row>
    <row r="27" spans="1:50" ht="15" x14ac:dyDescent="0.2">
      <c r="A27" s="101" t="s">
        <v>1563</v>
      </c>
      <c r="B27" s="618">
        <f>AC164</f>
        <v>0</v>
      </c>
      <c r="C27" s="6"/>
      <c r="O27" s="6"/>
    </row>
    <row r="28" spans="1:50" ht="15" x14ac:dyDescent="0.2">
      <c r="A28" s="101" t="s">
        <v>1564</v>
      </c>
      <c r="B28" s="618">
        <f>AC188</f>
        <v>0</v>
      </c>
      <c r="C28" s="6"/>
      <c r="O28" s="6"/>
      <c r="AB28" s="457"/>
    </row>
    <row r="29" spans="1:50" ht="15" x14ac:dyDescent="0.2">
      <c r="A29" s="386" t="s">
        <v>8</v>
      </c>
      <c r="B29" s="619">
        <f>SUM(B22:B28)</f>
        <v>0</v>
      </c>
      <c r="C29" s="6"/>
      <c r="O29" s="6"/>
    </row>
    <row r="30" spans="1:50" ht="15" thickBot="1" x14ac:dyDescent="0.25">
      <c r="C30" s="6"/>
      <c r="O30" s="6"/>
    </row>
    <row r="31" spans="1:50" ht="32.450000000000003" customHeight="1" thickBot="1" x14ac:dyDescent="0.25">
      <c r="C31" s="35"/>
      <c r="D31" s="725" t="s">
        <v>1322</v>
      </c>
      <c r="E31" s="726"/>
      <c r="F31" s="726"/>
      <c r="G31" s="726"/>
      <c r="H31" s="726"/>
      <c r="I31" s="726"/>
      <c r="J31" s="726"/>
      <c r="K31" s="726"/>
      <c r="L31" s="726"/>
      <c r="M31" s="726"/>
      <c r="N31" s="726"/>
      <c r="O31" s="727"/>
      <c r="P31" s="722" t="s">
        <v>1434</v>
      </c>
      <c r="Q31" s="723"/>
      <c r="R31" s="723"/>
      <c r="S31" s="723"/>
      <c r="T31" s="723"/>
      <c r="U31" s="723"/>
      <c r="V31" s="723"/>
      <c r="W31" s="723"/>
      <c r="X31" s="723"/>
      <c r="Y31" s="723"/>
      <c r="Z31" s="723"/>
      <c r="AA31" s="724"/>
      <c r="AB31" s="458"/>
      <c r="AC31" s="201"/>
      <c r="AE31" s="728" t="s">
        <v>1327</v>
      </c>
      <c r="AF31" s="729"/>
      <c r="AG31" s="729"/>
      <c r="AH31" s="729"/>
      <c r="AI31" s="729"/>
      <c r="AJ31" s="729"/>
      <c r="AK31" s="729"/>
      <c r="AL31" s="729"/>
      <c r="AM31" s="729"/>
      <c r="AN31" s="729"/>
      <c r="AO31" s="729"/>
      <c r="AP31" s="729"/>
      <c r="AQ31" s="729"/>
      <c r="AR31" s="729"/>
      <c r="AS31" s="729"/>
      <c r="AT31" s="729"/>
      <c r="AU31" s="729"/>
      <c r="AV31" s="729"/>
      <c r="AW31" s="729"/>
      <c r="AX31" s="730"/>
    </row>
    <row r="32" spans="1:50" s="8" customFormat="1" ht="15.75" thickBot="1" x14ac:dyDescent="0.25">
      <c r="A32" s="186" t="s">
        <v>521</v>
      </c>
      <c r="B32" s="187" t="s">
        <v>1325</v>
      </c>
      <c r="C32" s="188" t="s">
        <v>525</v>
      </c>
      <c r="D32" s="622">
        <v>43405</v>
      </c>
      <c r="E32" s="622">
        <v>43435</v>
      </c>
      <c r="F32" s="622">
        <v>43466</v>
      </c>
      <c r="G32" s="622">
        <v>43497</v>
      </c>
      <c r="H32" s="622">
        <v>43525</v>
      </c>
      <c r="I32" s="622">
        <v>43556</v>
      </c>
      <c r="J32" s="622">
        <v>43586</v>
      </c>
      <c r="K32" s="622">
        <v>43617</v>
      </c>
      <c r="L32" s="622">
        <v>43647</v>
      </c>
      <c r="M32" s="622">
        <v>43678</v>
      </c>
      <c r="N32" s="622">
        <v>43709</v>
      </c>
      <c r="O32" s="622">
        <v>43739</v>
      </c>
      <c r="P32" s="620">
        <v>43405</v>
      </c>
      <c r="Q32" s="620">
        <v>43435</v>
      </c>
      <c r="R32" s="620">
        <v>43466</v>
      </c>
      <c r="S32" s="620">
        <v>43497</v>
      </c>
      <c r="T32" s="620">
        <v>43525</v>
      </c>
      <c r="U32" s="620">
        <v>43556</v>
      </c>
      <c r="V32" s="620">
        <v>43586</v>
      </c>
      <c r="W32" s="620">
        <v>43617</v>
      </c>
      <c r="X32" s="620">
        <v>43647</v>
      </c>
      <c r="Y32" s="620">
        <v>43678</v>
      </c>
      <c r="Z32" s="620">
        <v>43709</v>
      </c>
      <c r="AA32" s="620">
        <v>43739</v>
      </c>
      <c r="AB32" s="699" t="s">
        <v>526</v>
      </c>
      <c r="AC32" s="702" t="s">
        <v>9</v>
      </c>
      <c r="AD32" s="3"/>
      <c r="AE32" s="719" t="s">
        <v>527</v>
      </c>
      <c r="AF32" s="314" t="s">
        <v>530</v>
      </c>
      <c r="AG32" s="459" t="s">
        <v>529</v>
      </c>
      <c r="AH32" s="314"/>
      <c r="AI32" s="460" t="s">
        <v>528</v>
      </c>
      <c r="AJ32" s="459" t="s">
        <v>529</v>
      </c>
      <c r="AK32" s="314"/>
      <c r="AL32" s="318" t="s">
        <v>534</v>
      </c>
      <c r="AM32" s="459" t="s">
        <v>529</v>
      </c>
      <c r="AN32" s="461"/>
      <c r="AO32" s="318" t="s">
        <v>531</v>
      </c>
      <c r="AP32" s="459" t="s">
        <v>529</v>
      </c>
      <c r="AQ32" s="318"/>
      <c r="AR32" s="318"/>
      <c r="AS32" s="318"/>
      <c r="AT32" s="462" t="s">
        <v>532</v>
      </c>
      <c r="AU32" s="459" t="s">
        <v>529</v>
      </c>
      <c r="AV32" s="318"/>
      <c r="AW32" s="463" t="s">
        <v>533</v>
      </c>
      <c r="AX32" s="459" t="s">
        <v>529</v>
      </c>
    </row>
    <row r="33" spans="1:50" s="8" customFormat="1" ht="30" x14ac:dyDescent="0.2">
      <c r="A33" s="389" t="s">
        <v>523</v>
      </c>
      <c r="B33" s="390" t="s">
        <v>524</v>
      </c>
      <c r="C33" s="188" t="s">
        <v>535</v>
      </c>
      <c r="D33" s="623">
        <v>170</v>
      </c>
      <c r="E33" s="623">
        <v>32</v>
      </c>
      <c r="F33" s="623">
        <v>608</v>
      </c>
      <c r="G33" s="623">
        <v>572</v>
      </c>
      <c r="H33" s="623">
        <v>677</v>
      </c>
      <c r="I33" s="623">
        <v>33</v>
      </c>
      <c r="J33" s="623">
        <v>18</v>
      </c>
      <c r="K33" s="623">
        <v>93</v>
      </c>
      <c r="L33" s="623">
        <v>136</v>
      </c>
      <c r="M33" s="623">
        <v>50</v>
      </c>
      <c r="N33" s="623">
        <v>39</v>
      </c>
      <c r="O33" s="623">
        <v>347</v>
      </c>
      <c r="P33" s="624">
        <f t="shared" ref="P33:Z33" si="0">SUM(P42:P51)</f>
        <v>170</v>
      </c>
      <c r="Q33" s="624">
        <f t="shared" si="0"/>
        <v>32</v>
      </c>
      <c r="R33" s="624">
        <f t="shared" si="0"/>
        <v>608</v>
      </c>
      <c r="S33" s="624">
        <f t="shared" si="0"/>
        <v>572</v>
      </c>
      <c r="T33" s="624">
        <f t="shared" si="0"/>
        <v>677</v>
      </c>
      <c r="U33" s="624">
        <f t="shared" si="0"/>
        <v>33</v>
      </c>
      <c r="V33" s="624">
        <f t="shared" si="0"/>
        <v>18</v>
      </c>
      <c r="W33" s="624">
        <f t="shared" si="0"/>
        <v>93</v>
      </c>
      <c r="X33" s="624">
        <f t="shared" si="0"/>
        <v>136</v>
      </c>
      <c r="Y33" s="624">
        <f t="shared" si="0"/>
        <v>50</v>
      </c>
      <c r="Z33" s="624">
        <f t="shared" si="0"/>
        <v>39</v>
      </c>
      <c r="AA33" s="624">
        <f>SUM(AA42:AA51)</f>
        <v>347</v>
      </c>
      <c r="AB33" s="700"/>
      <c r="AC33" s="703"/>
      <c r="AD33" s="3"/>
      <c r="AE33" s="720"/>
      <c r="AF33" s="464" t="s">
        <v>536</v>
      </c>
      <c r="AG33" s="465">
        <v>0.01</v>
      </c>
      <c r="AH33" s="464"/>
      <c r="AI33" s="466" t="s">
        <v>536</v>
      </c>
      <c r="AJ33" s="465">
        <v>0.89</v>
      </c>
      <c r="AK33" s="467"/>
      <c r="AL33" s="468" t="s">
        <v>537</v>
      </c>
      <c r="AM33" s="465">
        <v>1</v>
      </c>
      <c r="AN33" s="469"/>
      <c r="AO33" s="468" t="s">
        <v>537</v>
      </c>
      <c r="AP33" s="465">
        <v>1</v>
      </c>
      <c r="AQ33" s="468"/>
      <c r="AR33" s="468"/>
      <c r="AS33" s="468"/>
      <c r="AT33" s="464" t="s">
        <v>536</v>
      </c>
      <c r="AU33" s="465">
        <v>0.15</v>
      </c>
      <c r="AV33" s="468"/>
      <c r="AW33" s="468" t="s">
        <v>536</v>
      </c>
      <c r="AX33" s="465">
        <v>0.89</v>
      </c>
    </row>
    <row r="34" spans="1:50" ht="15.6" customHeight="1" x14ac:dyDescent="0.2">
      <c r="A34" s="389"/>
      <c r="B34" s="390"/>
      <c r="C34" s="188" t="s">
        <v>538</v>
      </c>
      <c r="D34" s="725" t="s">
        <v>539</v>
      </c>
      <c r="E34" s="726"/>
      <c r="F34" s="726"/>
      <c r="G34" s="726"/>
      <c r="H34" s="726"/>
      <c r="I34" s="726"/>
      <c r="J34" s="726"/>
      <c r="K34" s="726"/>
      <c r="L34" s="726"/>
      <c r="M34" s="726"/>
      <c r="N34" s="726"/>
      <c r="O34" s="727"/>
      <c r="P34" s="705"/>
      <c r="Q34" s="706"/>
      <c r="R34" s="706"/>
      <c r="S34" s="706"/>
      <c r="T34" s="706"/>
      <c r="U34" s="706"/>
      <c r="V34" s="706"/>
      <c r="W34" s="706"/>
      <c r="X34" s="706"/>
      <c r="Y34" s="706"/>
      <c r="Z34" s="706"/>
      <c r="AA34" s="707"/>
      <c r="AB34" s="701"/>
      <c r="AC34" s="704"/>
      <c r="AE34" s="720"/>
      <c r="AF34" s="464" t="s">
        <v>541</v>
      </c>
      <c r="AG34" s="465">
        <v>0.94</v>
      </c>
      <c r="AH34" s="464"/>
      <c r="AI34" s="466" t="s">
        <v>540</v>
      </c>
      <c r="AJ34" s="465">
        <v>0.1</v>
      </c>
      <c r="AK34" s="467"/>
      <c r="AL34" s="468"/>
      <c r="AM34" s="470"/>
      <c r="AN34" s="471"/>
      <c r="AO34" s="468"/>
      <c r="AP34" s="465"/>
      <c r="AQ34" s="468"/>
      <c r="AR34" s="468"/>
      <c r="AS34" s="468"/>
      <c r="AT34" s="464" t="s">
        <v>541</v>
      </c>
      <c r="AU34" s="465">
        <v>0.85</v>
      </c>
      <c r="AV34" s="468"/>
      <c r="AW34" s="468" t="s">
        <v>540</v>
      </c>
      <c r="AX34" s="465">
        <v>0.11</v>
      </c>
    </row>
    <row r="35" spans="1:50" ht="15.75" thickBot="1" x14ac:dyDescent="0.25">
      <c r="A35" s="711" t="s">
        <v>542</v>
      </c>
      <c r="B35" s="37" t="s">
        <v>543</v>
      </c>
      <c r="C35" s="197">
        <v>6.0999999999999999E-2</v>
      </c>
      <c r="D35" s="631"/>
      <c r="E35" s="631"/>
      <c r="F35" s="631"/>
      <c r="G35" s="631"/>
      <c r="H35" s="631"/>
      <c r="I35" s="631"/>
      <c r="J35" s="631"/>
      <c r="K35" s="631"/>
      <c r="L35" s="631"/>
      <c r="M35" s="631"/>
      <c r="N35" s="631"/>
      <c r="O35" s="631"/>
      <c r="P35" s="37">
        <v>48</v>
      </c>
      <c r="Q35" s="37"/>
      <c r="R35" s="37">
        <v>179</v>
      </c>
      <c r="S35" s="37">
        <v>134</v>
      </c>
      <c r="T35" s="37">
        <v>216</v>
      </c>
      <c r="U35" s="37"/>
      <c r="V35" s="37">
        <v>15</v>
      </c>
      <c r="W35" s="37">
        <v>47</v>
      </c>
      <c r="X35" s="37">
        <v>56</v>
      </c>
      <c r="Y35" s="37">
        <v>5</v>
      </c>
      <c r="Z35" s="37">
        <v>14</v>
      </c>
      <c r="AA35" s="37">
        <v>107</v>
      </c>
      <c r="AB35" s="37">
        <f t="shared" ref="AB35:AB48" si="1">SUM(P35:Z35)</f>
        <v>714</v>
      </c>
      <c r="AC35" s="191">
        <f t="shared" ref="AC35:AC41" si="2">(O35*AA35)+(D35*P35)+(E35*Q35)+(F35*R35)+(G35*S35)+(H35*T35)+(I35*U35)+(J35*V35)+(K35*W35)+(L35*X35)+(M35*Y35)+(N35*Z35)</f>
        <v>0</v>
      </c>
      <c r="AE35" s="721"/>
      <c r="AF35" s="472" t="s">
        <v>537</v>
      </c>
      <c r="AG35" s="473">
        <v>4.8000000000000001E-2</v>
      </c>
      <c r="AH35" s="472"/>
      <c r="AI35" s="474" t="s">
        <v>537</v>
      </c>
      <c r="AJ35" s="473">
        <v>0.01</v>
      </c>
      <c r="AK35" s="472"/>
      <c r="AL35" s="475"/>
      <c r="AM35" s="476"/>
      <c r="AN35" s="472"/>
      <c r="AO35" s="475"/>
      <c r="AP35" s="473"/>
      <c r="AQ35" s="475"/>
      <c r="AR35" s="475"/>
      <c r="AS35" s="475"/>
      <c r="AT35" s="472"/>
      <c r="AU35" s="476"/>
      <c r="AV35" s="475"/>
      <c r="AW35" s="475"/>
      <c r="AX35" s="476"/>
    </row>
    <row r="36" spans="1:50" ht="15.75" thickBot="1" x14ac:dyDescent="0.25">
      <c r="A36" s="712"/>
      <c r="B36" s="37" t="s">
        <v>544</v>
      </c>
      <c r="C36" s="197">
        <v>3.4200000000000001E-2</v>
      </c>
      <c r="D36" s="631"/>
      <c r="E36" s="631"/>
      <c r="F36" s="631"/>
      <c r="G36" s="631"/>
      <c r="H36" s="631"/>
      <c r="I36" s="631"/>
      <c r="J36" s="631"/>
      <c r="K36" s="631"/>
      <c r="L36" s="631"/>
      <c r="M36" s="631"/>
      <c r="N36" s="631"/>
      <c r="O36" s="631"/>
      <c r="P36" s="37">
        <v>13</v>
      </c>
      <c r="Q36" s="37">
        <v>1</v>
      </c>
      <c r="R36" s="37">
        <v>100</v>
      </c>
      <c r="S36" s="37">
        <v>111</v>
      </c>
      <c r="T36" s="37">
        <v>130</v>
      </c>
      <c r="U36" s="37"/>
      <c r="V36" s="37"/>
      <c r="W36" s="37">
        <v>18</v>
      </c>
      <c r="X36" s="37">
        <v>27</v>
      </c>
      <c r="Y36" s="37"/>
      <c r="Z36" s="37"/>
      <c r="AA36" s="37">
        <v>59</v>
      </c>
      <c r="AB36" s="37">
        <f t="shared" si="1"/>
        <v>400</v>
      </c>
      <c r="AC36" s="191">
        <f t="shared" si="2"/>
        <v>0</v>
      </c>
      <c r="AE36" s="477"/>
      <c r="AF36" s="478"/>
      <c r="AG36" s="478"/>
      <c r="AH36" s="478"/>
      <c r="AI36" s="478"/>
      <c r="AJ36" s="478"/>
      <c r="AK36" s="478"/>
      <c r="AL36" s="478"/>
      <c r="AM36" s="478"/>
      <c r="AN36" s="478"/>
      <c r="AO36" s="478"/>
      <c r="AP36" s="478"/>
      <c r="AQ36" s="478"/>
      <c r="AR36" s="478"/>
      <c r="AS36" s="478"/>
      <c r="AT36" s="478"/>
      <c r="AU36" s="479"/>
      <c r="AV36" s="480"/>
      <c r="AW36" s="478"/>
      <c r="AX36" s="478"/>
    </row>
    <row r="37" spans="1:50" ht="15.75" thickBot="1" x14ac:dyDescent="0.25">
      <c r="A37" s="712"/>
      <c r="B37" s="37" t="s">
        <v>545</v>
      </c>
      <c r="C37" s="197">
        <v>0.1014</v>
      </c>
      <c r="D37" s="631"/>
      <c r="E37" s="631"/>
      <c r="F37" s="631"/>
      <c r="G37" s="631"/>
      <c r="H37" s="631"/>
      <c r="I37" s="631"/>
      <c r="J37" s="631"/>
      <c r="K37" s="631"/>
      <c r="L37" s="631"/>
      <c r="M37" s="631"/>
      <c r="N37" s="631"/>
      <c r="O37" s="631"/>
      <c r="P37" s="37">
        <v>57</v>
      </c>
      <c r="Q37" s="37"/>
      <c r="R37" s="37">
        <v>301</v>
      </c>
      <c r="S37" s="37">
        <v>159</v>
      </c>
      <c r="T37" s="37">
        <v>303</v>
      </c>
      <c r="U37" s="37">
        <v>33</v>
      </c>
      <c r="V37" s="37"/>
      <c r="W37" s="37">
        <v>58</v>
      </c>
      <c r="X37" s="37">
        <v>76</v>
      </c>
      <c r="Y37" s="37">
        <v>20</v>
      </c>
      <c r="Z37" s="37">
        <v>11</v>
      </c>
      <c r="AA37" s="37">
        <v>154</v>
      </c>
      <c r="AB37" s="37">
        <f t="shared" si="1"/>
        <v>1018</v>
      </c>
      <c r="AC37" s="191">
        <f t="shared" si="2"/>
        <v>0</v>
      </c>
      <c r="AE37" s="719" t="s">
        <v>546</v>
      </c>
      <c r="AF37" s="314" t="s">
        <v>530</v>
      </c>
      <c r="AG37" s="459" t="s">
        <v>529</v>
      </c>
      <c r="AH37" s="314"/>
      <c r="AI37" s="460" t="s">
        <v>528</v>
      </c>
      <c r="AJ37" s="459" t="s">
        <v>529</v>
      </c>
      <c r="AK37" s="314"/>
      <c r="AL37" s="318" t="s">
        <v>534</v>
      </c>
      <c r="AM37" s="459" t="s">
        <v>529</v>
      </c>
      <c r="AN37" s="461"/>
      <c r="AO37" s="318" t="s">
        <v>531</v>
      </c>
      <c r="AP37" s="459" t="s">
        <v>529</v>
      </c>
      <c r="AQ37" s="318"/>
      <c r="AR37" s="318"/>
      <c r="AS37" s="318"/>
      <c r="AT37" s="462" t="s">
        <v>532</v>
      </c>
      <c r="AU37" s="459" t="s">
        <v>529</v>
      </c>
      <c r="AV37" s="318"/>
      <c r="AW37" s="463" t="s">
        <v>533</v>
      </c>
      <c r="AX37" s="459" t="s">
        <v>529</v>
      </c>
    </row>
    <row r="38" spans="1:50" ht="15" x14ac:dyDescent="0.2">
      <c r="A38" s="712"/>
      <c r="B38" s="37" t="s">
        <v>547</v>
      </c>
      <c r="C38" s="197">
        <v>0.1211</v>
      </c>
      <c r="D38" s="631"/>
      <c r="E38" s="631"/>
      <c r="F38" s="631"/>
      <c r="G38" s="631"/>
      <c r="H38" s="631"/>
      <c r="I38" s="631"/>
      <c r="J38" s="631"/>
      <c r="K38" s="631"/>
      <c r="L38" s="631"/>
      <c r="M38" s="631"/>
      <c r="N38" s="631"/>
      <c r="O38" s="631"/>
      <c r="P38" s="37">
        <v>61</v>
      </c>
      <c r="Q38" s="37"/>
      <c r="R38" s="37">
        <v>332</v>
      </c>
      <c r="S38" s="37">
        <v>266</v>
      </c>
      <c r="T38" s="37">
        <v>324</v>
      </c>
      <c r="U38" s="37">
        <v>23</v>
      </c>
      <c r="V38" s="37"/>
      <c r="W38" s="37">
        <v>70</v>
      </c>
      <c r="X38" s="37">
        <v>130</v>
      </c>
      <c r="Y38" s="37">
        <v>4</v>
      </c>
      <c r="Z38" s="37">
        <v>9</v>
      </c>
      <c r="AA38" s="37">
        <v>183</v>
      </c>
      <c r="AB38" s="37">
        <f t="shared" si="1"/>
        <v>1219</v>
      </c>
      <c r="AC38" s="191">
        <f t="shared" si="2"/>
        <v>0</v>
      </c>
      <c r="AE38" s="720"/>
      <c r="AF38" s="464" t="s">
        <v>548</v>
      </c>
      <c r="AG38" s="465">
        <v>0.15111343791485146</v>
      </c>
      <c r="AH38" s="464"/>
      <c r="AI38" s="466" t="s">
        <v>548</v>
      </c>
      <c r="AJ38" s="465">
        <v>0.14286937901498931</v>
      </c>
      <c r="AK38" s="464"/>
      <c r="AL38" s="468" t="s">
        <v>549</v>
      </c>
      <c r="AM38" s="465">
        <v>0.15443037974683543</v>
      </c>
      <c r="AN38" s="469"/>
      <c r="AO38" s="468" t="s">
        <v>548</v>
      </c>
      <c r="AP38" s="465">
        <v>0.172874251497006</v>
      </c>
      <c r="AQ38" s="468"/>
      <c r="AR38" s="468"/>
      <c r="AS38" s="468"/>
      <c r="AT38" s="464" t="s">
        <v>548</v>
      </c>
      <c r="AU38" s="465">
        <v>0.23507698447008746</v>
      </c>
      <c r="AV38" s="468"/>
      <c r="AW38" s="468" t="s">
        <v>548</v>
      </c>
      <c r="AX38" s="465">
        <v>0.11093235650818009</v>
      </c>
    </row>
    <row r="39" spans="1:50" ht="15" x14ac:dyDescent="0.2">
      <c r="A39" s="712"/>
      <c r="B39" s="37" t="s">
        <v>550</v>
      </c>
      <c r="C39" s="197">
        <v>2.2499999999999999E-2</v>
      </c>
      <c r="D39" s="631"/>
      <c r="E39" s="631"/>
      <c r="F39" s="631"/>
      <c r="G39" s="631"/>
      <c r="H39" s="631"/>
      <c r="I39" s="631"/>
      <c r="J39" s="631"/>
      <c r="K39" s="631"/>
      <c r="L39" s="631"/>
      <c r="M39" s="631"/>
      <c r="N39" s="631"/>
      <c r="O39" s="631"/>
      <c r="P39" s="37">
        <v>37</v>
      </c>
      <c r="Q39" s="37">
        <v>1</v>
      </c>
      <c r="R39" s="37">
        <v>225</v>
      </c>
      <c r="S39" s="37">
        <v>111</v>
      </c>
      <c r="T39" s="37">
        <v>263</v>
      </c>
      <c r="U39" s="37"/>
      <c r="V39" s="37"/>
      <c r="W39" s="37">
        <v>34</v>
      </c>
      <c r="X39" s="37">
        <v>23</v>
      </c>
      <c r="Y39" s="37">
        <v>5</v>
      </c>
      <c r="Z39" s="37">
        <v>5</v>
      </c>
      <c r="AA39" s="37">
        <v>97</v>
      </c>
      <c r="AB39" s="37">
        <f t="shared" si="1"/>
        <v>704</v>
      </c>
      <c r="AC39" s="191">
        <f t="shared" si="2"/>
        <v>0</v>
      </c>
      <c r="AE39" s="720"/>
      <c r="AF39" s="464" t="s">
        <v>552</v>
      </c>
      <c r="AG39" s="465">
        <v>0.11287698894975974</v>
      </c>
      <c r="AH39" s="464"/>
      <c r="AI39" s="466" t="s">
        <v>551</v>
      </c>
      <c r="AJ39" s="465">
        <v>9.3308351177730189E-2</v>
      </c>
      <c r="AK39" s="464"/>
      <c r="AL39" s="468" t="s">
        <v>554</v>
      </c>
      <c r="AM39" s="465">
        <v>0.11832111925383078</v>
      </c>
      <c r="AN39" s="469"/>
      <c r="AO39" s="468" t="s">
        <v>549</v>
      </c>
      <c r="AP39" s="465">
        <v>0.11988023952095808</v>
      </c>
      <c r="AQ39" s="468"/>
      <c r="AR39" s="468"/>
      <c r="AS39" s="468"/>
      <c r="AT39" s="464" t="s">
        <v>553</v>
      </c>
      <c r="AU39" s="465">
        <v>6.1478310854786528E-2</v>
      </c>
      <c r="AV39" s="468"/>
      <c r="AW39" s="468" t="s">
        <v>552</v>
      </c>
      <c r="AX39" s="465">
        <v>7.9152538177858084E-2</v>
      </c>
    </row>
    <row r="40" spans="1:50" ht="15" x14ac:dyDescent="0.2">
      <c r="A40" s="712"/>
      <c r="B40" s="37" t="s">
        <v>555</v>
      </c>
      <c r="C40" s="197">
        <v>0.10199999999999999</v>
      </c>
      <c r="D40" s="631"/>
      <c r="E40" s="631"/>
      <c r="F40" s="631"/>
      <c r="G40" s="631"/>
      <c r="H40" s="631"/>
      <c r="I40" s="631"/>
      <c r="J40" s="631"/>
      <c r="K40" s="631"/>
      <c r="L40" s="631"/>
      <c r="M40" s="631"/>
      <c r="N40" s="631"/>
      <c r="O40" s="631"/>
      <c r="P40" s="37">
        <v>69</v>
      </c>
      <c r="Q40" s="37">
        <v>4</v>
      </c>
      <c r="R40" s="37">
        <v>272</v>
      </c>
      <c r="S40" s="37">
        <v>219</v>
      </c>
      <c r="T40" s="37">
        <v>388</v>
      </c>
      <c r="U40" s="37">
        <v>43</v>
      </c>
      <c r="V40" s="37"/>
      <c r="W40" s="37">
        <v>56</v>
      </c>
      <c r="X40" s="37">
        <v>91</v>
      </c>
      <c r="Y40" s="37">
        <v>5</v>
      </c>
      <c r="Z40" s="37">
        <v>10</v>
      </c>
      <c r="AA40" s="37">
        <v>198</v>
      </c>
      <c r="AB40" s="37">
        <f t="shared" si="1"/>
        <v>1157</v>
      </c>
      <c r="AC40" s="191">
        <f t="shared" si="2"/>
        <v>0</v>
      </c>
      <c r="AE40" s="720"/>
      <c r="AF40" s="464" t="s">
        <v>557</v>
      </c>
      <c r="AG40" s="465">
        <v>8.5531851242450871E-2</v>
      </c>
      <c r="AH40" s="464"/>
      <c r="AI40" s="466" t="s">
        <v>556</v>
      </c>
      <c r="AJ40" s="465">
        <v>9.1504282655246252E-2</v>
      </c>
      <c r="AK40" s="464"/>
      <c r="AL40" s="468" t="s">
        <v>548</v>
      </c>
      <c r="AM40" s="465">
        <v>7.6828780812791472E-2</v>
      </c>
      <c r="AN40" s="469"/>
      <c r="AO40" s="468" t="s">
        <v>554</v>
      </c>
      <c r="AP40" s="465">
        <v>5.8562874251497005E-2</v>
      </c>
      <c r="AQ40" s="468"/>
      <c r="AR40" s="468"/>
      <c r="AS40" s="468"/>
      <c r="AT40" s="464" t="s">
        <v>558</v>
      </c>
      <c r="AU40" s="465">
        <v>5.8898701644203959E-2</v>
      </c>
      <c r="AV40" s="468"/>
      <c r="AW40" s="468" t="s">
        <v>559</v>
      </c>
      <c r="AX40" s="465">
        <v>7.0489815112739149E-2</v>
      </c>
    </row>
    <row r="41" spans="1:50" ht="15.6" customHeight="1" x14ac:dyDescent="0.2">
      <c r="A41" s="712"/>
      <c r="B41" s="37" t="s">
        <v>560</v>
      </c>
      <c r="C41" s="197">
        <v>8.0000000000000002E-3</v>
      </c>
      <c r="D41" s="631"/>
      <c r="E41" s="631"/>
      <c r="F41" s="631"/>
      <c r="G41" s="631"/>
      <c r="H41" s="631"/>
      <c r="I41" s="631"/>
      <c r="J41" s="631"/>
      <c r="K41" s="631"/>
      <c r="L41" s="631"/>
      <c r="M41" s="631"/>
      <c r="N41" s="631"/>
      <c r="O41" s="631"/>
      <c r="P41" s="37">
        <v>81</v>
      </c>
      <c r="Q41" s="37">
        <v>3</v>
      </c>
      <c r="R41" s="37">
        <v>302</v>
      </c>
      <c r="S41" s="37">
        <v>26</v>
      </c>
      <c r="T41" s="37">
        <v>226</v>
      </c>
      <c r="U41" s="37"/>
      <c r="V41" s="37"/>
      <c r="W41" s="37">
        <v>25</v>
      </c>
      <c r="X41" s="37">
        <v>29</v>
      </c>
      <c r="Y41" s="37">
        <v>32</v>
      </c>
      <c r="Z41" s="37">
        <v>6</v>
      </c>
      <c r="AA41" s="37">
        <v>184</v>
      </c>
      <c r="AB41" s="37">
        <f t="shared" si="1"/>
        <v>730</v>
      </c>
      <c r="AC41" s="191">
        <f t="shared" si="2"/>
        <v>0</v>
      </c>
      <c r="AE41" s="720"/>
      <c r="AF41" s="464" t="s">
        <v>558</v>
      </c>
      <c r="AG41" s="465">
        <v>8.0305891591720732E-2</v>
      </c>
      <c r="AH41" s="464"/>
      <c r="AI41" s="466" t="s">
        <v>552</v>
      </c>
      <c r="AJ41" s="465">
        <v>7.317987152034261E-2</v>
      </c>
      <c r="AK41" s="464"/>
      <c r="AL41" s="468" t="s">
        <v>551</v>
      </c>
      <c r="AM41" s="465">
        <v>6.5396402398401068E-2</v>
      </c>
      <c r="AN41" s="469"/>
      <c r="AO41" s="468" t="s">
        <v>561</v>
      </c>
      <c r="AP41" s="465">
        <v>5.7784431137724551E-2</v>
      </c>
      <c r="AQ41" s="468"/>
      <c r="AR41" s="468"/>
      <c r="AS41" s="468"/>
      <c r="AT41" s="464" t="s">
        <v>562</v>
      </c>
      <c r="AU41" s="465">
        <v>4.7886668218549436E-2</v>
      </c>
      <c r="AV41" s="468"/>
      <c r="AW41" s="468" t="s">
        <v>556</v>
      </c>
      <c r="AX41" s="465">
        <v>6.0144048709254265E-2</v>
      </c>
    </row>
    <row r="42" spans="1:50" ht="15" x14ac:dyDescent="0.2">
      <c r="A42" s="712"/>
      <c r="B42" s="39" t="s">
        <v>563</v>
      </c>
      <c r="C42" s="198">
        <v>0.45</v>
      </c>
      <c r="D42" s="632"/>
      <c r="E42" s="632"/>
      <c r="F42" s="632"/>
      <c r="G42" s="632"/>
      <c r="H42" s="632"/>
      <c r="I42" s="632"/>
      <c r="J42" s="632"/>
      <c r="K42" s="632"/>
      <c r="L42" s="632"/>
      <c r="M42" s="632"/>
      <c r="N42" s="632"/>
      <c r="O42" s="632"/>
      <c r="P42" s="37">
        <v>60</v>
      </c>
      <c r="Q42" s="37">
        <v>1</v>
      </c>
      <c r="R42" s="37">
        <v>290</v>
      </c>
      <c r="S42" s="37">
        <v>206</v>
      </c>
      <c r="T42" s="37">
        <v>327</v>
      </c>
      <c r="U42" s="37">
        <v>22</v>
      </c>
      <c r="V42" s="37">
        <v>3</v>
      </c>
      <c r="W42" s="37">
        <v>59</v>
      </c>
      <c r="X42" s="37">
        <v>88</v>
      </c>
      <c r="Y42" s="37">
        <v>9</v>
      </c>
      <c r="Z42" s="37">
        <v>10</v>
      </c>
      <c r="AA42" s="37">
        <v>167</v>
      </c>
      <c r="AB42" s="39">
        <f t="shared" si="1"/>
        <v>1075</v>
      </c>
      <c r="AC42" s="192"/>
      <c r="AE42" s="720"/>
      <c r="AF42" s="464" t="s">
        <v>561</v>
      </c>
      <c r="AG42" s="465">
        <v>3.9507881008918722E-2</v>
      </c>
      <c r="AH42" s="464"/>
      <c r="AI42" s="466" t="s">
        <v>564</v>
      </c>
      <c r="AJ42" s="465">
        <v>4.6199143468950751E-2</v>
      </c>
      <c r="AK42" s="464"/>
      <c r="AL42" s="468" t="s">
        <v>567</v>
      </c>
      <c r="AM42" s="465">
        <v>6.4516988674217193E-2</v>
      </c>
      <c r="AN42" s="469"/>
      <c r="AO42" s="468" t="s">
        <v>565</v>
      </c>
      <c r="AP42" s="465">
        <v>5.4371257485029939E-2</v>
      </c>
      <c r="AQ42" s="468"/>
      <c r="AR42" s="468"/>
      <c r="AS42" s="468"/>
      <c r="AT42" s="464" t="s">
        <v>566</v>
      </c>
      <c r="AU42" s="465">
        <v>4.0808182539418612E-2</v>
      </c>
      <c r="AV42" s="468"/>
      <c r="AW42" s="468" t="s">
        <v>564</v>
      </c>
      <c r="AX42" s="465">
        <v>4.8635002351310547E-2</v>
      </c>
    </row>
    <row r="43" spans="1:50" ht="15" x14ac:dyDescent="0.2">
      <c r="A43" s="713"/>
      <c r="B43" s="37" t="s">
        <v>1544</v>
      </c>
      <c r="C43" s="197">
        <v>0.10100000000000001</v>
      </c>
      <c r="D43" s="631"/>
      <c r="E43" s="631"/>
      <c r="F43" s="631"/>
      <c r="G43" s="631"/>
      <c r="H43" s="631"/>
      <c r="I43" s="631"/>
      <c r="J43" s="631"/>
      <c r="K43" s="631"/>
      <c r="L43" s="631"/>
      <c r="M43" s="631"/>
      <c r="N43" s="631"/>
      <c r="O43" s="631"/>
      <c r="P43" s="37">
        <v>49</v>
      </c>
      <c r="Q43" s="37">
        <v>24</v>
      </c>
      <c r="R43" s="37">
        <v>28</v>
      </c>
      <c r="S43" s="37">
        <v>20</v>
      </c>
      <c r="T43" s="37">
        <v>33</v>
      </c>
      <c r="U43" s="37">
        <v>8</v>
      </c>
      <c r="V43" s="37">
        <v>11</v>
      </c>
      <c r="W43" s="37">
        <v>13</v>
      </c>
      <c r="X43" s="37">
        <v>19</v>
      </c>
      <c r="Y43" s="37">
        <v>18</v>
      </c>
      <c r="Z43" s="37">
        <v>14</v>
      </c>
      <c r="AA43" s="37">
        <v>50</v>
      </c>
      <c r="AB43" s="37">
        <f t="shared" si="1"/>
        <v>237</v>
      </c>
      <c r="AC43" s="191">
        <f t="shared" ref="AC43:AC48" si="3">(O43*AA43)+(D43*P43)+(E43*Q43)+(F43*R43)+(G43*S43)+(H43*T43)+(I43*U43)+(J43*V43)+(K43*W43)+(L43*X43)+(M43*Y43)+(N43*Z43)</f>
        <v>0</v>
      </c>
      <c r="AE43" s="720"/>
      <c r="AF43" s="464" t="s">
        <v>569</v>
      </c>
      <c r="AG43" s="465">
        <v>3.8376680440513809E-2</v>
      </c>
      <c r="AH43" s="464"/>
      <c r="AI43" s="466" t="s">
        <v>568</v>
      </c>
      <c r="AJ43" s="465">
        <v>3.5936830835117776E-2</v>
      </c>
      <c r="AK43" s="464"/>
      <c r="AL43" s="468" t="s">
        <v>556</v>
      </c>
      <c r="AM43" s="465">
        <v>5.8361092604930047E-2</v>
      </c>
      <c r="AN43" s="469"/>
      <c r="AO43" s="468" t="s">
        <v>570</v>
      </c>
      <c r="AP43" s="465">
        <v>4.6287425149700599E-2</v>
      </c>
      <c r="AQ43" s="468"/>
      <c r="AR43" s="468"/>
      <c r="AS43" s="468"/>
      <c r="AT43" s="464" t="s">
        <v>564</v>
      </c>
      <c r="AU43" s="465">
        <v>3.5862743887086275E-2</v>
      </c>
      <c r="AV43" s="468"/>
      <c r="AW43" s="468" t="s">
        <v>571</v>
      </c>
      <c r="AX43" s="465">
        <v>4.4303640818751086E-2</v>
      </c>
    </row>
    <row r="44" spans="1:50" ht="15" x14ac:dyDescent="0.2">
      <c r="A44" s="711" t="s">
        <v>572</v>
      </c>
      <c r="B44" s="37" t="s">
        <v>573</v>
      </c>
      <c r="C44" s="197">
        <v>0.12839999999999999</v>
      </c>
      <c r="D44" s="631"/>
      <c r="E44" s="631"/>
      <c r="F44" s="631"/>
      <c r="G44" s="631"/>
      <c r="H44" s="631"/>
      <c r="I44" s="631"/>
      <c r="J44" s="631"/>
      <c r="K44" s="631"/>
      <c r="L44" s="631"/>
      <c r="M44" s="631"/>
      <c r="N44" s="631"/>
      <c r="O44" s="631"/>
      <c r="P44" s="37">
        <v>16</v>
      </c>
      <c r="Q44" s="37"/>
      <c r="R44" s="37">
        <v>72</v>
      </c>
      <c r="S44" s="37">
        <v>73</v>
      </c>
      <c r="T44" s="37">
        <v>97</v>
      </c>
      <c r="U44" s="37"/>
      <c r="V44" s="37"/>
      <c r="W44" s="37">
        <v>11</v>
      </c>
      <c r="X44" s="37">
        <v>11</v>
      </c>
      <c r="Y44" s="37">
        <v>14</v>
      </c>
      <c r="Z44" s="37">
        <v>5</v>
      </c>
      <c r="AA44" s="37">
        <v>55</v>
      </c>
      <c r="AB44" s="37">
        <f t="shared" si="1"/>
        <v>299</v>
      </c>
      <c r="AC44" s="191">
        <f t="shared" si="3"/>
        <v>0</v>
      </c>
      <c r="AE44" s="720"/>
      <c r="AF44" s="464" t="s">
        <v>564</v>
      </c>
      <c r="AG44" s="465">
        <v>2.7709739543406317E-2</v>
      </c>
      <c r="AH44" s="464"/>
      <c r="AI44" s="466" t="s">
        <v>574</v>
      </c>
      <c r="AJ44" s="465">
        <v>3.2066381156316916E-2</v>
      </c>
      <c r="AK44" s="464"/>
      <c r="AL44" s="468" t="s">
        <v>575</v>
      </c>
      <c r="AM44" s="465">
        <v>2.363757495003331E-2</v>
      </c>
      <c r="AN44" s="469"/>
      <c r="AO44" s="468" t="s">
        <v>557</v>
      </c>
      <c r="AP44" s="465">
        <v>4.431137724550898E-2</v>
      </c>
      <c r="AQ44" s="468"/>
      <c r="AR44" s="468"/>
      <c r="AS44" s="468"/>
      <c r="AT44" s="464" t="s">
        <v>559</v>
      </c>
      <c r="AU44" s="465">
        <v>3.1363867418538034E-2</v>
      </c>
      <c r="AV44" s="468"/>
      <c r="AW44" s="468" t="s">
        <v>562</v>
      </c>
      <c r="AX44" s="465">
        <v>4.4254139544093261E-2</v>
      </c>
    </row>
    <row r="45" spans="1:50" ht="15" x14ac:dyDescent="0.2">
      <c r="A45" s="712"/>
      <c r="B45" s="37" t="s">
        <v>1545</v>
      </c>
      <c r="C45" s="197">
        <v>6.4000000000000001E-2</v>
      </c>
      <c r="D45" s="631"/>
      <c r="E45" s="631"/>
      <c r="F45" s="631"/>
      <c r="G45" s="631"/>
      <c r="H45" s="631"/>
      <c r="I45" s="631"/>
      <c r="J45" s="631"/>
      <c r="K45" s="631"/>
      <c r="L45" s="631"/>
      <c r="M45" s="631"/>
      <c r="N45" s="631"/>
      <c r="O45" s="631"/>
      <c r="P45" s="37">
        <v>10</v>
      </c>
      <c r="Q45" s="37">
        <v>7</v>
      </c>
      <c r="R45" s="37">
        <v>16</v>
      </c>
      <c r="S45" s="37">
        <v>44</v>
      </c>
      <c r="T45" s="37">
        <v>44</v>
      </c>
      <c r="U45" s="37">
        <v>3</v>
      </c>
      <c r="V45" s="37">
        <v>4</v>
      </c>
      <c r="W45" s="37">
        <v>10</v>
      </c>
      <c r="X45" s="37">
        <v>17</v>
      </c>
      <c r="Y45" s="37">
        <v>9</v>
      </c>
      <c r="Z45" s="37">
        <v>10</v>
      </c>
      <c r="AA45" s="37">
        <v>7</v>
      </c>
      <c r="AB45" s="37">
        <f t="shared" si="1"/>
        <v>174</v>
      </c>
      <c r="AC45" s="191">
        <f t="shared" si="3"/>
        <v>0</v>
      </c>
      <c r="AE45" s="720"/>
      <c r="AF45" s="464" t="s">
        <v>554</v>
      </c>
      <c r="AG45" s="465">
        <v>2.6307424789185348E-2</v>
      </c>
      <c r="AH45" s="464"/>
      <c r="AI45" s="466" t="s">
        <v>562</v>
      </c>
      <c r="AJ45" s="465">
        <v>2.9443254817987152E-2</v>
      </c>
      <c r="AK45" s="464"/>
      <c r="AL45" s="468" t="s">
        <v>559</v>
      </c>
      <c r="AM45" s="465">
        <v>2.2918054630246501E-2</v>
      </c>
      <c r="AN45" s="469"/>
      <c r="AO45" s="468" t="s">
        <v>562</v>
      </c>
      <c r="AP45" s="465">
        <v>4.3233532934131735E-2</v>
      </c>
      <c r="AQ45" s="468"/>
      <c r="AR45" s="468"/>
      <c r="AS45" s="468"/>
      <c r="AT45" s="464" t="s">
        <v>570</v>
      </c>
      <c r="AU45" s="465">
        <v>3.108357838829057E-2</v>
      </c>
      <c r="AV45" s="468"/>
      <c r="AW45" s="468" t="s">
        <v>558</v>
      </c>
      <c r="AX45" s="465">
        <v>4.1680073261886497E-2</v>
      </c>
    </row>
    <row r="46" spans="1:50" ht="37.700000000000003" customHeight="1" x14ac:dyDescent="0.2">
      <c r="A46" s="712"/>
      <c r="B46" s="37" t="s">
        <v>1546</v>
      </c>
      <c r="C46" s="197">
        <v>0.113</v>
      </c>
      <c r="D46" s="631"/>
      <c r="E46" s="631"/>
      <c r="F46" s="631"/>
      <c r="G46" s="631"/>
      <c r="H46" s="631"/>
      <c r="I46" s="631"/>
      <c r="J46" s="631"/>
      <c r="K46" s="631"/>
      <c r="L46" s="631"/>
      <c r="M46" s="631"/>
      <c r="N46" s="631"/>
      <c r="O46" s="631"/>
      <c r="P46" s="37">
        <v>11</v>
      </c>
      <c r="Q46" s="37"/>
      <c r="R46" s="37">
        <v>44</v>
      </c>
      <c r="S46" s="37">
        <v>153</v>
      </c>
      <c r="T46" s="37">
        <v>89</v>
      </c>
      <c r="U46" s="37"/>
      <c r="V46" s="37"/>
      <c r="W46" s="37"/>
      <c r="X46" s="37"/>
      <c r="Y46" s="37"/>
      <c r="Z46" s="37"/>
      <c r="AA46" s="37">
        <v>23</v>
      </c>
      <c r="AB46" s="37">
        <f t="shared" si="1"/>
        <v>297</v>
      </c>
      <c r="AC46" s="191">
        <f t="shared" si="3"/>
        <v>0</v>
      </c>
      <c r="AE46" s="720"/>
      <c r="AF46" s="464" t="s">
        <v>568</v>
      </c>
      <c r="AG46" s="465">
        <v>2.061402688704822E-2</v>
      </c>
      <c r="AH46" s="464"/>
      <c r="AI46" s="466" t="s">
        <v>569</v>
      </c>
      <c r="AJ46" s="465">
        <v>2.4009635974304069E-2</v>
      </c>
      <c r="AK46" s="464"/>
      <c r="AL46" s="468" t="s">
        <v>568</v>
      </c>
      <c r="AM46" s="465">
        <v>2.251832111925383E-2</v>
      </c>
      <c r="AN46" s="469"/>
      <c r="AO46" s="468" t="s">
        <v>556</v>
      </c>
      <c r="AP46" s="465">
        <v>3.1197604790419161E-2</v>
      </c>
      <c r="AQ46" s="468"/>
      <c r="AR46" s="468"/>
      <c r="AS46" s="468"/>
      <c r="AT46" s="464" t="s">
        <v>576</v>
      </c>
      <c r="AU46" s="465">
        <v>3.0508748343206792E-2</v>
      </c>
      <c r="AV46" s="468"/>
      <c r="AW46" s="468" t="s">
        <v>577</v>
      </c>
      <c r="AX46" s="465">
        <v>3.5244907556369574E-2</v>
      </c>
    </row>
    <row r="47" spans="1:50" ht="15.75" thickBot="1" x14ac:dyDescent="0.25">
      <c r="A47" s="388" t="s">
        <v>578</v>
      </c>
      <c r="B47" s="37" t="s">
        <v>1547</v>
      </c>
      <c r="C47" s="197">
        <v>0.13850000000000001</v>
      </c>
      <c r="D47" s="631"/>
      <c r="E47" s="631"/>
      <c r="F47" s="631"/>
      <c r="G47" s="631"/>
      <c r="H47" s="631"/>
      <c r="I47" s="631"/>
      <c r="J47" s="631"/>
      <c r="K47" s="631"/>
      <c r="L47" s="631"/>
      <c r="M47" s="631"/>
      <c r="N47" s="631"/>
      <c r="O47" s="631"/>
      <c r="P47" s="37">
        <v>24</v>
      </c>
      <c r="Q47" s="37"/>
      <c r="R47" s="37">
        <v>154</v>
      </c>
      <c r="S47" s="37">
        <v>71</v>
      </c>
      <c r="T47" s="37">
        <v>87</v>
      </c>
      <c r="U47" s="37"/>
      <c r="V47" s="37"/>
      <c r="W47" s="37"/>
      <c r="X47" s="37">
        <v>1</v>
      </c>
      <c r="Y47" s="37"/>
      <c r="Z47" s="37"/>
      <c r="AA47" s="37">
        <v>45</v>
      </c>
      <c r="AB47" s="37">
        <f t="shared" si="1"/>
        <v>337</v>
      </c>
      <c r="AC47" s="191">
        <f t="shared" si="3"/>
        <v>0</v>
      </c>
      <c r="AE47" s="721"/>
      <c r="AF47" s="472" t="s">
        <v>580</v>
      </c>
      <c r="AG47" s="473">
        <v>2.0567283061907523E-2</v>
      </c>
      <c r="AH47" s="472"/>
      <c r="AI47" s="474" t="s">
        <v>579</v>
      </c>
      <c r="AJ47" s="473">
        <v>2.3720556745182014E-2</v>
      </c>
      <c r="AK47" s="472"/>
      <c r="AL47" s="475" t="s">
        <v>552</v>
      </c>
      <c r="AM47" s="473">
        <v>2.1985343104596936E-2</v>
      </c>
      <c r="AN47" s="481"/>
      <c r="AO47" s="475" t="s">
        <v>581</v>
      </c>
      <c r="AP47" s="473">
        <v>2.8443113772455089E-2</v>
      </c>
      <c r="AQ47" s="475"/>
      <c r="AR47" s="475"/>
      <c r="AS47" s="475"/>
      <c r="AT47" s="472" t="s">
        <v>580</v>
      </c>
      <c r="AU47" s="473">
        <v>2.8708247623481571E-2</v>
      </c>
      <c r="AV47" s="475"/>
      <c r="AW47" s="475" t="s">
        <v>582</v>
      </c>
      <c r="AX47" s="473">
        <v>3.0096774991956041E-2</v>
      </c>
    </row>
    <row r="48" spans="1:50" ht="15.75" thickBot="1" x14ac:dyDescent="0.25">
      <c r="A48" s="38" t="s">
        <v>583</v>
      </c>
      <c r="B48" s="37" t="s">
        <v>583</v>
      </c>
      <c r="C48" s="197">
        <v>1.9E-3</v>
      </c>
      <c r="D48" s="631"/>
      <c r="E48" s="631"/>
      <c r="F48" s="631"/>
      <c r="G48" s="631"/>
      <c r="H48" s="631"/>
      <c r="I48" s="631"/>
      <c r="J48" s="631"/>
      <c r="K48" s="631"/>
      <c r="L48" s="631"/>
      <c r="M48" s="631"/>
      <c r="N48" s="631"/>
      <c r="O48" s="631"/>
      <c r="P48" s="37"/>
      <c r="Q48" s="37"/>
      <c r="R48" s="37">
        <v>4</v>
      </c>
      <c r="S48" s="37">
        <v>1</v>
      </c>
      <c r="T48" s="37"/>
      <c r="U48" s="37"/>
      <c r="V48" s="37"/>
      <c r="W48" s="37"/>
      <c r="X48" s="37"/>
      <c r="Y48" s="37"/>
      <c r="Z48" s="37"/>
      <c r="AA48" s="37"/>
      <c r="AB48" s="37">
        <f t="shared" si="1"/>
        <v>5</v>
      </c>
      <c r="AC48" s="191">
        <f t="shared" si="3"/>
        <v>0</v>
      </c>
      <c r="AE48" s="477"/>
      <c r="AF48" s="478"/>
      <c r="AG48" s="478"/>
      <c r="AH48" s="478"/>
      <c r="AI48" s="478"/>
      <c r="AJ48" s="478"/>
      <c r="AK48" s="478"/>
      <c r="AL48" s="478"/>
      <c r="AM48" s="478"/>
      <c r="AN48" s="478"/>
      <c r="AO48" s="478"/>
      <c r="AP48" s="478"/>
      <c r="AQ48" s="478"/>
      <c r="AR48" s="478"/>
      <c r="AS48" s="478"/>
      <c r="AT48" s="478"/>
      <c r="AU48" s="478"/>
      <c r="AV48" s="478"/>
      <c r="AW48" s="478"/>
      <c r="AX48" s="478"/>
    </row>
    <row r="49" spans="1:50" ht="15.75" thickBot="1" x14ac:dyDescent="0.25">
      <c r="A49" s="708" t="s">
        <v>584</v>
      </c>
      <c r="B49" s="37" t="s">
        <v>585</v>
      </c>
      <c r="C49" s="197"/>
      <c r="D49" s="631"/>
      <c r="E49" s="631"/>
      <c r="F49" s="631"/>
      <c r="G49" s="631"/>
      <c r="H49" s="631"/>
      <c r="I49" s="631"/>
      <c r="J49" s="631"/>
      <c r="K49" s="631"/>
      <c r="L49" s="631"/>
      <c r="M49" s="631"/>
      <c r="N49" s="631"/>
      <c r="O49" s="631"/>
      <c r="P49" s="37"/>
      <c r="Q49" s="37"/>
      <c r="R49" s="37"/>
      <c r="S49" s="37"/>
      <c r="T49" s="37"/>
      <c r="U49" s="37"/>
      <c r="V49" s="37"/>
      <c r="W49" s="37"/>
      <c r="X49" s="37"/>
      <c r="Y49" s="37"/>
      <c r="Z49" s="37"/>
      <c r="AA49" s="37"/>
      <c r="AB49" s="37"/>
      <c r="AC49" s="191"/>
      <c r="AE49" s="719" t="s">
        <v>586</v>
      </c>
      <c r="AF49" s="314" t="s">
        <v>530</v>
      </c>
      <c r="AG49" s="459" t="s">
        <v>529</v>
      </c>
      <c r="AH49" s="314"/>
      <c r="AI49" s="460" t="s">
        <v>528</v>
      </c>
      <c r="AJ49" s="459" t="s">
        <v>529</v>
      </c>
      <c r="AK49" s="314"/>
      <c r="AL49" s="318" t="s">
        <v>534</v>
      </c>
      <c r="AM49" s="459" t="s">
        <v>529</v>
      </c>
      <c r="AN49" s="482"/>
      <c r="AO49" s="483"/>
      <c r="AP49" s="483"/>
      <c r="AQ49" s="314"/>
      <c r="AR49" s="318" t="s">
        <v>587</v>
      </c>
      <c r="AS49" s="459" t="s">
        <v>529</v>
      </c>
      <c r="AT49" s="483"/>
      <c r="AU49" s="483"/>
      <c r="AV49" s="314"/>
      <c r="AW49" s="463" t="s">
        <v>533</v>
      </c>
      <c r="AX49" s="459" t="s">
        <v>529</v>
      </c>
    </row>
    <row r="50" spans="1:50" ht="15" x14ac:dyDescent="0.2">
      <c r="A50" s="709"/>
      <c r="B50" s="37" t="s">
        <v>588</v>
      </c>
      <c r="C50" s="197">
        <v>1.4E-3</v>
      </c>
      <c r="D50" s="631"/>
      <c r="E50" s="631"/>
      <c r="F50" s="631"/>
      <c r="G50" s="631"/>
      <c r="H50" s="631"/>
      <c r="I50" s="631"/>
      <c r="J50" s="631"/>
      <c r="K50" s="631"/>
      <c r="L50" s="631"/>
      <c r="M50" s="631"/>
      <c r="N50" s="631"/>
      <c r="O50" s="631"/>
      <c r="P50" s="37"/>
      <c r="Q50" s="37"/>
      <c r="R50" s="37"/>
      <c r="S50" s="37">
        <v>4</v>
      </c>
      <c r="T50" s="37"/>
      <c r="U50" s="37"/>
      <c r="V50" s="37"/>
      <c r="W50" s="37"/>
      <c r="X50" s="37"/>
      <c r="Y50" s="37"/>
      <c r="Z50" s="37"/>
      <c r="AA50" s="37"/>
      <c r="AB50" s="37">
        <f>SUM(P50:Z50)</f>
        <v>4</v>
      </c>
      <c r="AC50" s="191">
        <f>(O50*AA50)+(D50*P50)+(E50*Q50)+(F50*R50)+(G50*S50)+(H50*T50)+(I50*U50)+(J50*V50)+(K50*W50)+(L50*X50)+(M50*Y50)+(N50*Z50)</f>
        <v>0</v>
      </c>
      <c r="AE50" s="720"/>
      <c r="AF50" s="464" t="s">
        <v>590</v>
      </c>
      <c r="AG50" s="465">
        <v>0.40471693819969057</v>
      </c>
      <c r="AH50" s="467"/>
      <c r="AI50" s="468" t="s">
        <v>589</v>
      </c>
      <c r="AJ50" s="465">
        <v>0.49671740706223466</v>
      </c>
      <c r="AK50" s="467"/>
      <c r="AL50" s="468" t="s">
        <v>589</v>
      </c>
      <c r="AM50" s="465">
        <v>0.67716535433070868</v>
      </c>
      <c r="AN50" s="484"/>
      <c r="AO50" s="439"/>
      <c r="AP50" s="439"/>
      <c r="AQ50" s="467"/>
      <c r="AR50" s="468" t="s">
        <v>590</v>
      </c>
      <c r="AS50" s="465">
        <v>0.36309255638086835</v>
      </c>
      <c r="AT50" s="439"/>
      <c r="AU50" s="439"/>
      <c r="AV50" s="467"/>
      <c r="AW50" s="468" t="s">
        <v>589</v>
      </c>
      <c r="AX50" s="465">
        <v>0.33161875945537067</v>
      </c>
    </row>
    <row r="51" spans="1:50" ht="15.75" thickBot="1" x14ac:dyDescent="0.25">
      <c r="A51" s="710"/>
      <c r="B51" s="37" t="s">
        <v>591</v>
      </c>
      <c r="C51" s="197"/>
      <c r="D51" s="631"/>
      <c r="E51" s="631"/>
      <c r="F51" s="631"/>
      <c r="G51" s="631"/>
      <c r="H51" s="631"/>
      <c r="I51" s="631"/>
      <c r="J51" s="631"/>
      <c r="K51" s="631"/>
      <c r="L51" s="631"/>
      <c r="M51" s="631"/>
      <c r="N51" s="631"/>
      <c r="O51" s="631"/>
      <c r="P51" s="37"/>
      <c r="Q51" s="37"/>
      <c r="R51" s="37"/>
      <c r="S51" s="37"/>
      <c r="T51" s="37"/>
      <c r="U51" s="37"/>
      <c r="V51" s="37"/>
      <c r="W51" s="37"/>
      <c r="X51" s="37"/>
      <c r="Y51" s="37"/>
      <c r="Z51" s="37"/>
      <c r="AA51" s="37"/>
      <c r="AB51" s="37"/>
      <c r="AC51" s="203"/>
      <c r="AE51" s="720"/>
      <c r="AF51" s="464" t="s">
        <v>593</v>
      </c>
      <c r="AG51" s="465">
        <v>0.14087102939837989</v>
      </c>
      <c r="AH51" s="467"/>
      <c r="AI51" s="468" t="s">
        <v>592</v>
      </c>
      <c r="AJ51" s="465">
        <v>9.9927513720617173E-2</v>
      </c>
      <c r="AK51" s="467"/>
      <c r="AL51" s="468" t="s">
        <v>593</v>
      </c>
      <c r="AM51" s="465">
        <v>9.6062992125984251E-2</v>
      </c>
      <c r="AN51" s="484"/>
      <c r="AO51" s="439"/>
      <c r="AP51" s="439"/>
      <c r="AQ51" s="467"/>
      <c r="AR51" s="468" t="s">
        <v>593</v>
      </c>
      <c r="AS51" s="465">
        <v>0.15146468780295649</v>
      </c>
      <c r="AT51" s="439"/>
      <c r="AU51" s="439"/>
      <c r="AV51" s="467"/>
      <c r="AW51" s="468" t="s">
        <v>594</v>
      </c>
      <c r="AX51" s="465">
        <v>0.1686838124054463</v>
      </c>
    </row>
    <row r="52" spans="1:50" ht="15.75" thickBot="1" x14ac:dyDescent="0.25">
      <c r="A52" s="202" t="s">
        <v>8</v>
      </c>
      <c r="B52" s="485"/>
      <c r="C52" s="485"/>
      <c r="D52" s="626"/>
      <c r="E52" s="626"/>
      <c r="F52" s="626"/>
      <c r="G52" s="626"/>
      <c r="H52" s="626"/>
      <c r="I52" s="626"/>
      <c r="J52" s="626"/>
      <c r="K52" s="626"/>
      <c r="L52" s="626"/>
      <c r="M52" s="626"/>
      <c r="N52" s="626"/>
      <c r="O52" s="626"/>
      <c r="P52" s="485"/>
      <c r="Q52" s="485"/>
      <c r="R52" s="485"/>
      <c r="S52" s="485"/>
      <c r="T52" s="485"/>
      <c r="U52" s="485"/>
      <c r="V52" s="485"/>
      <c r="W52" s="485"/>
      <c r="X52" s="485"/>
      <c r="Y52" s="485"/>
      <c r="Z52" s="485"/>
      <c r="AA52" s="485"/>
      <c r="AB52" s="485"/>
      <c r="AC52" s="204">
        <f>SUM(AC35:AC51)</f>
        <v>0</v>
      </c>
      <c r="AE52" s="720"/>
      <c r="AF52" s="464" t="s">
        <v>589</v>
      </c>
      <c r="AG52" s="465">
        <v>9.5157913898243379E-2</v>
      </c>
      <c r="AH52" s="467"/>
      <c r="AI52" s="468" t="s">
        <v>594</v>
      </c>
      <c r="AJ52" s="465">
        <v>9.7007352179765971E-2</v>
      </c>
      <c r="AK52" s="467"/>
      <c r="AL52" s="468" t="s">
        <v>595</v>
      </c>
      <c r="AM52" s="465">
        <v>5.8661417322834648E-2</v>
      </c>
      <c r="AN52" s="484"/>
      <c r="AO52" s="439"/>
      <c r="AP52" s="439"/>
      <c r="AQ52" s="467"/>
      <c r="AR52" s="468" t="s">
        <v>589</v>
      </c>
      <c r="AS52" s="465">
        <v>0.13127112587186607</v>
      </c>
      <c r="AT52" s="439"/>
      <c r="AU52" s="439"/>
      <c r="AV52" s="467"/>
      <c r="AW52" s="468" t="s">
        <v>595</v>
      </c>
      <c r="AX52" s="465">
        <v>0.14523449319213314</v>
      </c>
    </row>
    <row r="53" spans="1:50" x14ac:dyDescent="0.2">
      <c r="B53" s="5"/>
      <c r="C53" s="5"/>
      <c r="D53" s="627"/>
      <c r="E53" s="627"/>
      <c r="F53" s="627"/>
      <c r="G53" s="627"/>
      <c r="H53" s="627"/>
      <c r="I53" s="627"/>
      <c r="J53" s="627"/>
      <c r="K53" s="627"/>
      <c r="L53" s="627"/>
      <c r="M53" s="627"/>
      <c r="N53" s="627"/>
      <c r="O53" s="627"/>
      <c r="P53" s="5"/>
      <c r="Q53" s="5"/>
      <c r="R53" s="5"/>
      <c r="S53" s="5"/>
      <c r="T53" s="5"/>
      <c r="U53" s="5"/>
      <c r="V53" s="5"/>
      <c r="W53" s="5"/>
      <c r="X53" s="5"/>
      <c r="Y53" s="5"/>
      <c r="Z53" s="5"/>
      <c r="AA53" s="5"/>
      <c r="AB53" s="5"/>
      <c r="AE53" s="720"/>
      <c r="AF53" s="464" t="s">
        <v>592</v>
      </c>
      <c r="AG53" s="465">
        <v>9.4372895239828891E-2</v>
      </c>
      <c r="AH53" s="467"/>
      <c r="AI53" s="468" t="s">
        <v>596</v>
      </c>
      <c r="AJ53" s="465">
        <v>8.1308895101998555E-2</v>
      </c>
      <c r="AK53" s="467"/>
      <c r="AL53" s="468" t="s">
        <v>594</v>
      </c>
      <c r="AM53" s="465">
        <v>4.3307086614173228E-2</v>
      </c>
      <c r="AN53" s="484"/>
      <c r="AO53" s="439"/>
      <c r="AP53" s="439"/>
      <c r="AQ53" s="467"/>
      <c r="AR53" s="468" t="s">
        <v>592</v>
      </c>
      <c r="AS53" s="465">
        <v>0.11159413794648859</v>
      </c>
      <c r="AT53" s="439"/>
      <c r="AU53" s="439"/>
      <c r="AV53" s="467"/>
      <c r="AW53" s="468" t="s">
        <v>592</v>
      </c>
      <c r="AX53" s="465">
        <v>0.14379727685325264</v>
      </c>
    </row>
    <row r="54" spans="1:50" ht="15.75" thickBot="1" x14ac:dyDescent="0.25">
      <c r="C54" s="35"/>
      <c r="D54" s="628"/>
      <c r="E54" s="628"/>
      <c r="F54" s="628"/>
      <c r="G54" s="628"/>
      <c r="H54" s="628"/>
      <c r="I54" s="628"/>
      <c r="J54" s="628"/>
      <c r="K54" s="628"/>
      <c r="L54" s="628"/>
      <c r="M54" s="628"/>
      <c r="N54" s="628"/>
      <c r="O54" s="629"/>
      <c r="P54" s="696" t="s">
        <v>522</v>
      </c>
      <c r="Q54" s="697"/>
      <c r="R54" s="697"/>
      <c r="S54" s="697"/>
      <c r="T54" s="697"/>
      <c r="U54" s="697"/>
      <c r="V54" s="697"/>
      <c r="W54" s="697"/>
      <c r="X54" s="697"/>
      <c r="Y54" s="697"/>
      <c r="Z54" s="697"/>
      <c r="AA54" s="698"/>
      <c r="AB54" s="458"/>
      <c r="AC54" s="201"/>
      <c r="AE54" s="721"/>
      <c r="AF54" s="472" t="s">
        <v>596</v>
      </c>
      <c r="AG54" s="473">
        <v>6.2676344771093115E-2</v>
      </c>
      <c r="AH54" s="486"/>
      <c r="AI54" s="475" t="s">
        <v>595</v>
      </c>
      <c r="AJ54" s="473">
        <v>8.1060370715543131E-2</v>
      </c>
      <c r="AK54" s="486"/>
      <c r="AL54" s="475" t="s">
        <v>592</v>
      </c>
      <c r="AM54" s="473">
        <v>3.937007874015748E-2</v>
      </c>
      <c r="AN54" s="487"/>
      <c r="AO54" s="438"/>
      <c r="AP54" s="438"/>
      <c r="AQ54" s="486"/>
      <c r="AR54" s="475" t="s">
        <v>597</v>
      </c>
      <c r="AS54" s="473">
        <v>7.6398700780993853E-2</v>
      </c>
      <c r="AT54" s="438"/>
      <c r="AU54" s="438"/>
      <c r="AV54" s="486"/>
      <c r="AW54" s="475" t="s">
        <v>598</v>
      </c>
      <c r="AX54" s="473">
        <v>5.5370650529500756E-2</v>
      </c>
    </row>
    <row r="55" spans="1:50" ht="15.75" thickBot="1" x14ac:dyDescent="0.25">
      <c r="A55" s="186" t="s">
        <v>521</v>
      </c>
      <c r="B55" s="187" t="s">
        <v>1324</v>
      </c>
      <c r="C55" s="188" t="s">
        <v>525</v>
      </c>
      <c r="D55" s="621">
        <v>43405</v>
      </c>
      <c r="E55" s="621">
        <v>43435</v>
      </c>
      <c r="F55" s="621">
        <v>43466</v>
      </c>
      <c r="G55" s="621">
        <v>43497</v>
      </c>
      <c r="H55" s="621">
        <v>43525</v>
      </c>
      <c r="I55" s="621">
        <v>43556</v>
      </c>
      <c r="J55" s="621">
        <v>43586</v>
      </c>
      <c r="K55" s="621">
        <v>43617</v>
      </c>
      <c r="L55" s="621">
        <v>43647</v>
      </c>
      <c r="M55" s="621">
        <v>43678</v>
      </c>
      <c r="N55" s="621">
        <v>43709</v>
      </c>
      <c r="O55" s="621">
        <v>43739</v>
      </c>
      <c r="P55" s="620">
        <v>43405</v>
      </c>
      <c r="Q55" s="620">
        <v>43435</v>
      </c>
      <c r="R55" s="620">
        <v>43466</v>
      </c>
      <c r="S55" s="620">
        <v>43497</v>
      </c>
      <c r="T55" s="620">
        <v>43525</v>
      </c>
      <c r="U55" s="620">
        <v>43556</v>
      </c>
      <c r="V55" s="620">
        <v>43586</v>
      </c>
      <c r="W55" s="620">
        <v>43617</v>
      </c>
      <c r="X55" s="620">
        <v>43647</v>
      </c>
      <c r="Y55" s="620">
        <v>43678</v>
      </c>
      <c r="Z55" s="620">
        <v>43709</v>
      </c>
      <c r="AA55" s="620">
        <v>43739</v>
      </c>
      <c r="AB55" s="699" t="s">
        <v>526</v>
      </c>
      <c r="AC55" s="702" t="s">
        <v>9</v>
      </c>
      <c r="AE55" s="477"/>
      <c r="AF55" s="478"/>
      <c r="AG55" s="478"/>
      <c r="AH55" s="488"/>
      <c r="AI55" s="478"/>
      <c r="AJ55" s="478"/>
      <c r="AK55" s="488"/>
      <c r="AL55" s="478"/>
      <c r="AM55" s="478"/>
      <c r="AN55" s="478"/>
      <c r="AO55" s="478"/>
      <c r="AP55" s="478"/>
      <c r="AQ55" s="488"/>
      <c r="AR55" s="488"/>
      <c r="AS55" s="488"/>
      <c r="AT55" s="478"/>
      <c r="AU55" s="478"/>
      <c r="AV55" s="478"/>
      <c r="AW55" s="478"/>
      <c r="AX55" s="478"/>
    </row>
    <row r="56" spans="1:50" ht="30.75" thickBot="1" x14ac:dyDescent="0.25">
      <c r="A56" s="389" t="s">
        <v>523</v>
      </c>
      <c r="B56" s="390" t="s">
        <v>524</v>
      </c>
      <c r="C56" s="188" t="s">
        <v>535</v>
      </c>
      <c r="D56" s="633">
        <f t="shared" ref="D56:N56" si="4">P56</f>
        <v>22.880000000000003</v>
      </c>
      <c r="E56" s="633">
        <f t="shared" si="4"/>
        <v>142.61000000000001</v>
      </c>
      <c r="F56" s="633">
        <f t="shared" si="4"/>
        <v>1063.82</v>
      </c>
      <c r="G56" s="633">
        <f t="shared" si="4"/>
        <v>797.04000000000008</v>
      </c>
      <c r="H56" s="633">
        <f t="shared" si="4"/>
        <v>478.73999999999995</v>
      </c>
      <c r="I56" s="633">
        <f t="shared" si="4"/>
        <v>45.89</v>
      </c>
      <c r="J56" s="633">
        <f t="shared" si="4"/>
        <v>178.62</v>
      </c>
      <c r="K56" s="633">
        <f t="shared" si="4"/>
        <v>444.29</v>
      </c>
      <c r="L56" s="633">
        <f t="shared" si="4"/>
        <v>787.8</v>
      </c>
      <c r="M56" s="633">
        <f t="shared" si="4"/>
        <v>496.59000000000003</v>
      </c>
      <c r="N56" s="633">
        <f t="shared" si="4"/>
        <v>264.99</v>
      </c>
      <c r="O56" s="633">
        <f>AA56</f>
        <v>118.82</v>
      </c>
      <c r="P56" s="634">
        <f t="shared" ref="P56:Z56" si="5">SUM(P65:P74)</f>
        <v>22.880000000000003</v>
      </c>
      <c r="Q56" s="634">
        <f t="shared" si="5"/>
        <v>142.61000000000001</v>
      </c>
      <c r="R56" s="634">
        <f t="shared" si="5"/>
        <v>1063.82</v>
      </c>
      <c r="S56" s="634">
        <f t="shared" si="5"/>
        <v>797.04000000000008</v>
      </c>
      <c r="T56" s="634">
        <f t="shared" si="5"/>
        <v>478.73999999999995</v>
      </c>
      <c r="U56" s="634">
        <f t="shared" si="5"/>
        <v>45.89</v>
      </c>
      <c r="V56" s="634">
        <f t="shared" si="5"/>
        <v>178.62</v>
      </c>
      <c r="W56" s="634">
        <f t="shared" si="5"/>
        <v>444.29</v>
      </c>
      <c r="X56" s="634">
        <f t="shared" si="5"/>
        <v>787.8</v>
      </c>
      <c r="Y56" s="634">
        <f t="shared" si="5"/>
        <v>496.59000000000003</v>
      </c>
      <c r="Z56" s="634">
        <f t="shared" si="5"/>
        <v>264.99</v>
      </c>
      <c r="AA56" s="634">
        <f>SUM(AA65:AA74)</f>
        <v>118.82</v>
      </c>
      <c r="AB56" s="700"/>
      <c r="AC56" s="703"/>
      <c r="AE56" s="719" t="s">
        <v>599</v>
      </c>
      <c r="AF56" s="314" t="s">
        <v>530</v>
      </c>
      <c r="AG56" s="459" t="s">
        <v>529</v>
      </c>
      <c r="AH56" s="314"/>
      <c r="AI56" s="460" t="s">
        <v>528</v>
      </c>
      <c r="AJ56" s="459" t="s">
        <v>529</v>
      </c>
      <c r="AK56" s="314"/>
      <c r="AL56" s="318" t="s">
        <v>534</v>
      </c>
      <c r="AM56" s="459" t="s">
        <v>529</v>
      </c>
      <c r="AN56" s="482"/>
      <c r="AO56" s="483"/>
      <c r="AP56" s="483"/>
      <c r="AQ56" s="318"/>
      <c r="AR56" s="318"/>
      <c r="AS56" s="318"/>
      <c r="AT56" s="483"/>
      <c r="AU56" s="483"/>
      <c r="AV56" s="489"/>
      <c r="AW56" s="463" t="s">
        <v>533</v>
      </c>
      <c r="AX56" s="459" t="s">
        <v>529</v>
      </c>
    </row>
    <row r="57" spans="1:50" ht="15" x14ac:dyDescent="0.2">
      <c r="A57" s="389"/>
      <c r="B57" s="390"/>
      <c r="C57" s="188" t="s">
        <v>538</v>
      </c>
      <c r="D57" s="715" t="s">
        <v>539</v>
      </c>
      <c r="E57" s="716"/>
      <c r="F57" s="716"/>
      <c r="G57" s="716"/>
      <c r="H57" s="716"/>
      <c r="I57" s="716"/>
      <c r="J57" s="716"/>
      <c r="K57" s="716"/>
      <c r="L57" s="716"/>
      <c r="M57" s="716"/>
      <c r="N57" s="716"/>
      <c r="O57" s="716"/>
      <c r="P57" s="705"/>
      <c r="Q57" s="706"/>
      <c r="R57" s="706"/>
      <c r="S57" s="706"/>
      <c r="T57" s="706"/>
      <c r="U57" s="706"/>
      <c r="V57" s="706"/>
      <c r="W57" s="706"/>
      <c r="X57" s="706"/>
      <c r="Y57" s="706"/>
      <c r="Z57" s="706"/>
      <c r="AA57" s="707"/>
      <c r="AB57" s="701"/>
      <c r="AC57" s="704"/>
      <c r="AE57" s="720"/>
      <c r="AF57" s="467"/>
      <c r="AG57" s="490"/>
      <c r="AH57" s="467"/>
      <c r="AI57" s="491"/>
      <c r="AJ57" s="490"/>
      <c r="AK57" s="467"/>
      <c r="AL57" s="492"/>
      <c r="AM57" s="490"/>
      <c r="AN57" s="493"/>
      <c r="AO57" s="439"/>
      <c r="AP57" s="439"/>
      <c r="AQ57" s="492"/>
      <c r="AR57" s="492"/>
      <c r="AS57" s="492"/>
      <c r="AT57" s="439"/>
      <c r="AU57" s="439"/>
      <c r="AV57" s="464"/>
      <c r="AW57" s="494"/>
      <c r="AX57" s="490"/>
    </row>
    <row r="58" spans="1:50" ht="15" x14ac:dyDescent="0.2">
      <c r="A58" s="711" t="s">
        <v>542</v>
      </c>
      <c r="B58" s="37" t="s">
        <v>543</v>
      </c>
      <c r="C58" s="193">
        <v>2.2000000000000002</v>
      </c>
      <c r="D58" s="631"/>
      <c r="E58" s="631"/>
      <c r="F58" s="631"/>
      <c r="G58" s="631"/>
      <c r="H58" s="631"/>
      <c r="I58" s="631"/>
      <c r="J58" s="631"/>
      <c r="K58" s="631"/>
      <c r="L58" s="631"/>
      <c r="M58" s="631"/>
      <c r="N58" s="631"/>
      <c r="O58" s="631"/>
      <c r="P58" s="37">
        <v>0</v>
      </c>
      <c r="Q58" s="37">
        <v>24</v>
      </c>
      <c r="R58" s="37">
        <v>135</v>
      </c>
      <c r="S58" s="37">
        <v>66</v>
      </c>
      <c r="T58" s="37">
        <v>34</v>
      </c>
      <c r="U58" s="37">
        <v>0</v>
      </c>
      <c r="V58" s="37">
        <v>32</v>
      </c>
      <c r="W58" s="37">
        <v>50</v>
      </c>
      <c r="X58" s="37">
        <v>64</v>
      </c>
      <c r="Y58" s="37">
        <v>47</v>
      </c>
      <c r="Z58" s="37">
        <v>20</v>
      </c>
      <c r="AA58" s="37">
        <v>8</v>
      </c>
      <c r="AB58" s="58">
        <f t="shared" ref="AB58:AB70" si="6">SUM(P58:Z58)</f>
        <v>472</v>
      </c>
      <c r="AC58" s="191">
        <f t="shared" ref="AC58:AC70" si="7">(O58*AA58)+(D58*P58)+(E58*Q58)+(F58*R58)+(G58*S58)+(H58*T58)+(I58*U58)+(J58*V58)+(K58*W58)+(L58*X58)+(M58*Y58)+(N58*Z58)</f>
        <v>0</v>
      </c>
      <c r="AE58" s="720"/>
      <c r="AF58" s="464" t="s">
        <v>601</v>
      </c>
      <c r="AG58" s="465">
        <v>0.42373186233361315</v>
      </c>
      <c r="AH58" s="464"/>
      <c r="AI58" s="468" t="s">
        <v>600</v>
      </c>
      <c r="AJ58" s="465">
        <v>0.75293431354633755</v>
      </c>
      <c r="AK58" s="464"/>
      <c r="AL58" s="468" t="s">
        <v>600</v>
      </c>
      <c r="AM58" s="465">
        <v>0.60021580793094143</v>
      </c>
      <c r="AN58" s="484"/>
      <c r="AO58" s="439"/>
      <c r="AP58" s="439"/>
      <c r="AQ58" s="492"/>
      <c r="AR58" s="492"/>
      <c r="AS58" s="492"/>
      <c r="AT58" s="439"/>
      <c r="AU58" s="439"/>
      <c r="AV58" s="464"/>
      <c r="AW58" s="468" t="s">
        <v>600</v>
      </c>
      <c r="AX58" s="465">
        <v>0.64006811341675907</v>
      </c>
    </row>
    <row r="59" spans="1:50" ht="15" x14ac:dyDescent="0.2">
      <c r="A59" s="712"/>
      <c r="B59" s="37" t="s">
        <v>544</v>
      </c>
      <c r="C59" s="193">
        <v>2.11</v>
      </c>
      <c r="D59" s="631"/>
      <c r="E59" s="631"/>
      <c r="F59" s="631"/>
      <c r="G59" s="631"/>
      <c r="H59" s="631"/>
      <c r="I59" s="631"/>
      <c r="J59" s="631"/>
      <c r="K59" s="631"/>
      <c r="L59" s="631"/>
      <c r="M59" s="631"/>
      <c r="N59" s="631"/>
      <c r="O59" s="631"/>
      <c r="P59" s="37">
        <v>10</v>
      </c>
      <c r="Q59" s="37">
        <v>20</v>
      </c>
      <c r="R59" s="37">
        <v>96</v>
      </c>
      <c r="S59" s="37">
        <v>75</v>
      </c>
      <c r="T59" s="37">
        <v>69</v>
      </c>
      <c r="U59" s="37">
        <v>3</v>
      </c>
      <c r="V59" s="37">
        <v>32</v>
      </c>
      <c r="W59" s="37">
        <v>28</v>
      </c>
      <c r="X59" s="37">
        <v>61</v>
      </c>
      <c r="Y59" s="37">
        <v>23</v>
      </c>
      <c r="Z59" s="37">
        <v>16</v>
      </c>
      <c r="AA59" s="37">
        <v>26</v>
      </c>
      <c r="AB59" s="58">
        <f t="shared" si="6"/>
        <v>433</v>
      </c>
      <c r="AC59" s="191">
        <f t="shared" si="7"/>
        <v>0</v>
      </c>
      <c r="AE59" s="720"/>
      <c r="AF59" s="464" t="s">
        <v>603</v>
      </c>
      <c r="AG59" s="465">
        <v>0.29358036535156096</v>
      </c>
      <c r="AH59" s="464"/>
      <c r="AI59" s="468" t="s">
        <v>602</v>
      </c>
      <c r="AJ59" s="465">
        <v>9.7679256687423568E-2</v>
      </c>
      <c r="AK59" s="464"/>
      <c r="AL59" s="468" t="s">
        <v>603</v>
      </c>
      <c r="AM59" s="465">
        <v>0.27218775289991909</v>
      </c>
      <c r="AN59" s="484"/>
      <c r="AO59" s="439"/>
      <c r="AP59" s="439"/>
      <c r="AQ59" s="492"/>
      <c r="AR59" s="492"/>
      <c r="AS59" s="492"/>
      <c r="AT59" s="439"/>
      <c r="AU59" s="439"/>
      <c r="AV59" s="464"/>
      <c r="AW59" s="468" t="s">
        <v>603</v>
      </c>
      <c r="AX59" s="465">
        <v>0.15040392840171077</v>
      </c>
    </row>
    <row r="60" spans="1:50" ht="15" x14ac:dyDescent="0.2">
      <c r="A60" s="712"/>
      <c r="B60" s="37" t="s">
        <v>545</v>
      </c>
      <c r="C60" s="193">
        <v>3.7</v>
      </c>
      <c r="D60" s="631"/>
      <c r="E60" s="631"/>
      <c r="F60" s="631"/>
      <c r="G60" s="631"/>
      <c r="H60" s="631"/>
      <c r="I60" s="631"/>
      <c r="J60" s="631"/>
      <c r="K60" s="631"/>
      <c r="L60" s="631"/>
      <c r="M60" s="631"/>
      <c r="N60" s="631"/>
      <c r="O60" s="631"/>
      <c r="P60" s="37">
        <v>8</v>
      </c>
      <c r="Q60" s="37">
        <v>35</v>
      </c>
      <c r="R60" s="37">
        <v>191</v>
      </c>
      <c r="S60" s="37">
        <v>142</v>
      </c>
      <c r="T60" s="37">
        <v>122</v>
      </c>
      <c r="U60" s="37">
        <v>46</v>
      </c>
      <c r="V60" s="37">
        <v>8</v>
      </c>
      <c r="W60" s="37">
        <v>48</v>
      </c>
      <c r="X60" s="37">
        <v>59</v>
      </c>
      <c r="Y60" s="37">
        <v>25</v>
      </c>
      <c r="Z60" s="37">
        <v>23</v>
      </c>
      <c r="AA60" s="37">
        <v>24</v>
      </c>
      <c r="AB60" s="58">
        <f t="shared" si="6"/>
        <v>707</v>
      </c>
      <c r="AC60" s="191">
        <f t="shared" si="7"/>
        <v>0</v>
      </c>
      <c r="AE60" s="720"/>
      <c r="AF60" s="464" t="s">
        <v>600</v>
      </c>
      <c r="AG60" s="465">
        <v>0.11899908062517488</v>
      </c>
      <c r="AH60" s="464"/>
      <c r="AI60" s="468" t="s">
        <v>603</v>
      </c>
      <c r="AJ60" s="465">
        <v>5.3091747374931476E-2</v>
      </c>
      <c r="AK60" s="464"/>
      <c r="AL60" s="468" t="s">
        <v>601</v>
      </c>
      <c r="AM60" s="465">
        <v>0.10035068788777987</v>
      </c>
      <c r="AN60" s="484"/>
      <c r="AO60" s="439"/>
      <c r="AP60" s="439"/>
      <c r="AQ60" s="492"/>
      <c r="AR60" s="492"/>
      <c r="AS60" s="492"/>
      <c r="AT60" s="439"/>
      <c r="AU60" s="439"/>
      <c r="AV60" s="464"/>
      <c r="AW60" s="468" t="s">
        <v>601</v>
      </c>
      <c r="AX60" s="465">
        <v>0.10284333914145415</v>
      </c>
    </row>
    <row r="61" spans="1:50" ht="15" x14ac:dyDescent="0.2">
      <c r="A61" s="712"/>
      <c r="B61" s="37" t="s">
        <v>547</v>
      </c>
      <c r="C61" s="193">
        <v>4.55</v>
      </c>
      <c r="D61" s="631"/>
      <c r="E61" s="631"/>
      <c r="F61" s="631"/>
      <c r="G61" s="631"/>
      <c r="H61" s="631"/>
      <c r="I61" s="631"/>
      <c r="J61" s="631"/>
      <c r="K61" s="631"/>
      <c r="L61" s="631"/>
      <c r="M61" s="631"/>
      <c r="N61" s="631"/>
      <c r="O61" s="631"/>
      <c r="P61" s="37">
        <v>10</v>
      </c>
      <c r="Q61" s="37">
        <v>38</v>
      </c>
      <c r="R61" s="37">
        <v>228</v>
      </c>
      <c r="S61" s="37">
        <v>144</v>
      </c>
      <c r="T61" s="37">
        <v>114</v>
      </c>
      <c r="U61" s="37">
        <v>34</v>
      </c>
      <c r="V61" s="37">
        <v>10</v>
      </c>
      <c r="W61" s="37">
        <v>51</v>
      </c>
      <c r="X61" s="37">
        <v>100</v>
      </c>
      <c r="Y61" s="37">
        <v>67</v>
      </c>
      <c r="Z61" s="37">
        <v>44</v>
      </c>
      <c r="AA61" s="37">
        <v>20</v>
      </c>
      <c r="AB61" s="58">
        <f t="shared" si="6"/>
        <v>840</v>
      </c>
      <c r="AC61" s="191">
        <f t="shared" si="7"/>
        <v>0</v>
      </c>
      <c r="AE61" s="720"/>
      <c r="AF61" s="464" t="s">
        <v>602</v>
      </c>
      <c r="AG61" s="465">
        <v>9.6234560498860769E-2</v>
      </c>
      <c r="AH61" s="464"/>
      <c r="AI61" s="468" t="s">
        <v>601</v>
      </c>
      <c r="AJ61" s="465">
        <v>2.0810784217258682E-2</v>
      </c>
      <c r="AK61" s="464"/>
      <c r="AL61" s="468" t="s">
        <v>604</v>
      </c>
      <c r="AM61" s="465">
        <v>1.7534394388993794E-2</v>
      </c>
      <c r="AN61" s="484"/>
      <c r="AO61" s="439"/>
      <c r="AP61" s="439"/>
      <c r="AQ61" s="492"/>
      <c r="AR61" s="492"/>
      <c r="AS61" s="492"/>
      <c r="AT61" s="439"/>
      <c r="AU61" s="439"/>
      <c r="AV61" s="464"/>
      <c r="AW61" s="468" t="s">
        <v>602</v>
      </c>
      <c r="AX61" s="465">
        <v>5.5757959765563123E-2</v>
      </c>
    </row>
    <row r="62" spans="1:50" ht="15.75" thickBot="1" x14ac:dyDescent="0.25">
      <c r="A62" s="712"/>
      <c r="B62" s="37" t="s">
        <v>550</v>
      </c>
      <c r="C62" s="193">
        <v>1.0900000000000001</v>
      </c>
      <c r="D62" s="631"/>
      <c r="E62" s="631"/>
      <c r="F62" s="631"/>
      <c r="G62" s="631"/>
      <c r="H62" s="631"/>
      <c r="I62" s="631"/>
      <c r="J62" s="631"/>
      <c r="K62" s="631"/>
      <c r="L62" s="631"/>
      <c r="M62" s="631"/>
      <c r="N62" s="631"/>
      <c r="O62" s="631"/>
      <c r="P62" s="37">
        <v>5</v>
      </c>
      <c r="Q62" s="37">
        <v>13</v>
      </c>
      <c r="R62" s="37">
        <v>122</v>
      </c>
      <c r="S62" s="37">
        <v>70</v>
      </c>
      <c r="T62" s="37">
        <v>113</v>
      </c>
      <c r="U62" s="37">
        <v>133</v>
      </c>
      <c r="V62" s="37">
        <v>0</v>
      </c>
      <c r="W62" s="37">
        <v>53</v>
      </c>
      <c r="X62" s="37">
        <v>97</v>
      </c>
      <c r="Y62" s="37">
        <v>62</v>
      </c>
      <c r="Z62" s="37">
        <v>30</v>
      </c>
      <c r="AA62" s="37">
        <v>0</v>
      </c>
      <c r="AB62" s="58">
        <f t="shared" si="6"/>
        <v>698</v>
      </c>
      <c r="AC62" s="191">
        <f t="shared" si="7"/>
        <v>0</v>
      </c>
      <c r="AE62" s="721"/>
      <c r="AF62" s="472" t="s">
        <v>605</v>
      </c>
      <c r="AG62" s="473">
        <v>2.9499940040772273E-2</v>
      </c>
      <c r="AH62" s="472"/>
      <c r="AI62" s="475" t="s">
        <v>604</v>
      </c>
      <c r="AJ62" s="473">
        <v>1.8435220196511153E-2</v>
      </c>
      <c r="AK62" s="472"/>
      <c r="AL62" s="475" t="s">
        <v>602</v>
      </c>
      <c r="AM62" s="473">
        <v>5.0000000000000001E-3</v>
      </c>
      <c r="AN62" s="487"/>
      <c r="AO62" s="438"/>
      <c r="AP62" s="438"/>
      <c r="AQ62" s="495"/>
      <c r="AR62" s="495"/>
      <c r="AS62" s="495"/>
      <c r="AT62" s="438"/>
      <c r="AU62" s="438"/>
      <c r="AV62" s="472"/>
      <c r="AW62" s="475" t="s">
        <v>605</v>
      </c>
      <c r="AX62" s="473">
        <v>1.5483922065578965E-2</v>
      </c>
    </row>
    <row r="63" spans="1:50" ht="15" x14ac:dyDescent="0.2">
      <c r="A63" s="712"/>
      <c r="B63" s="37" t="s">
        <v>555</v>
      </c>
      <c r="C63" s="193">
        <v>2.63</v>
      </c>
      <c r="D63" s="631"/>
      <c r="E63" s="631"/>
      <c r="F63" s="631"/>
      <c r="G63" s="631"/>
      <c r="H63" s="631"/>
      <c r="I63" s="631"/>
      <c r="J63" s="631"/>
      <c r="K63" s="631"/>
      <c r="L63" s="631"/>
      <c r="M63" s="631"/>
      <c r="N63" s="631"/>
      <c r="O63" s="631"/>
      <c r="P63" s="37">
        <v>9</v>
      </c>
      <c r="Q63" s="37">
        <v>34</v>
      </c>
      <c r="R63" s="37">
        <v>169</v>
      </c>
      <c r="S63" s="37">
        <v>141</v>
      </c>
      <c r="T63" s="37">
        <v>103</v>
      </c>
      <c r="U63" s="37">
        <v>34</v>
      </c>
      <c r="V63" s="37">
        <v>10</v>
      </c>
      <c r="W63" s="37">
        <v>41</v>
      </c>
      <c r="X63" s="37">
        <v>97</v>
      </c>
      <c r="Y63" s="37">
        <v>49</v>
      </c>
      <c r="Z63" s="37">
        <v>33</v>
      </c>
      <c r="AA63" s="37">
        <v>20</v>
      </c>
      <c r="AB63" s="58">
        <f t="shared" si="6"/>
        <v>720</v>
      </c>
      <c r="AC63" s="191">
        <f t="shared" si="7"/>
        <v>0</v>
      </c>
    </row>
    <row r="64" spans="1:50" ht="15" x14ac:dyDescent="0.2">
      <c r="A64" s="712"/>
      <c r="B64" s="37" t="s">
        <v>560</v>
      </c>
      <c r="C64" s="193">
        <v>0.43</v>
      </c>
      <c r="D64" s="631"/>
      <c r="E64" s="631"/>
      <c r="F64" s="631"/>
      <c r="G64" s="631"/>
      <c r="H64" s="631"/>
      <c r="I64" s="631"/>
      <c r="J64" s="631"/>
      <c r="K64" s="631"/>
      <c r="L64" s="631"/>
      <c r="M64" s="631"/>
      <c r="N64" s="631"/>
      <c r="O64" s="631"/>
      <c r="P64" s="37">
        <v>8</v>
      </c>
      <c r="Q64" s="37">
        <v>8</v>
      </c>
      <c r="R64" s="37">
        <v>158</v>
      </c>
      <c r="S64" s="37">
        <v>166</v>
      </c>
      <c r="T64" s="37">
        <v>87</v>
      </c>
      <c r="U64" s="37">
        <v>0</v>
      </c>
      <c r="V64" s="37">
        <v>0</v>
      </c>
      <c r="W64" s="37">
        <v>62</v>
      </c>
      <c r="X64" s="37">
        <v>128</v>
      </c>
      <c r="Y64" s="37">
        <v>32</v>
      </c>
      <c r="Z64" s="37">
        <v>40</v>
      </c>
      <c r="AA64" s="37">
        <v>0</v>
      </c>
      <c r="AB64" s="58">
        <f t="shared" si="6"/>
        <v>689</v>
      </c>
      <c r="AC64" s="191">
        <f t="shared" si="7"/>
        <v>0</v>
      </c>
    </row>
    <row r="65" spans="1:29" ht="15" x14ac:dyDescent="0.2">
      <c r="A65" s="712"/>
      <c r="B65" s="39" t="s">
        <v>563</v>
      </c>
      <c r="C65" s="194">
        <v>16.71</v>
      </c>
      <c r="D65" s="625"/>
      <c r="E65" s="625"/>
      <c r="F65" s="625"/>
      <c r="G65" s="625"/>
      <c r="H65" s="625"/>
      <c r="I65" s="625"/>
      <c r="J65" s="625"/>
      <c r="K65" s="625"/>
      <c r="L65" s="625"/>
      <c r="M65" s="625"/>
      <c r="N65" s="625"/>
      <c r="O65" s="625"/>
      <c r="P65" s="37">
        <v>8.8800000000000008</v>
      </c>
      <c r="Q65" s="37">
        <v>35.24</v>
      </c>
      <c r="R65" s="37">
        <v>199.82</v>
      </c>
      <c r="S65" s="37">
        <v>137.71</v>
      </c>
      <c r="T65" s="37">
        <v>111.21</v>
      </c>
      <c r="U65" s="37">
        <v>36.72</v>
      </c>
      <c r="V65" s="37">
        <v>20.43</v>
      </c>
      <c r="W65" s="37">
        <v>55.19</v>
      </c>
      <c r="X65" s="37">
        <v>95.31</v>
      </c>
      <c r="Y65" s="37">
        <v>52.59</v>
      </c>
      <c r="Z65" s="37">
        <v>33.97</v>
      </c>
      <c r="AA65" s="37">
        <v>21.82</v>
      </c>
      <c r="AB65" s="199">
        <f t="shared" si="6"/>
        <v>787.06999999999982</v>
      </c>
      <c r="AC65" s="191">
        <f t="shared" si="7"/>
        <v>0</v>
      </c>
    </row>
    <row r="66" spans="1:29" ht="15" x14ac:dyDescent="0.2">
      <c r="A66" s="713"/>
      <c r="B66" s="37" t="s">
        <v>1544</v>
      </c>
      <c r="C66" s="193">
        <v>12.88</v>
      </c>
      <c r="D66" s="631"/>
      <c r="E66" s="631"/>
      <c r="F66" s="631"/>
      <c r="G66" s="631"/>
      <c r="H66" s="631"/>
      <c r="I66" s="631"/>
      <c r="J66" s="631"/>
      <c r="K66" s="631"/>
      <c r="L66" s="631"/>
      <c r="M66" s="631"/>
      <c r="N66" s="631"/>
      <c r="O66" s="631"/>
      <c r="P66" s="37">
        <v>3</v>
      </c>
      <c r="Q66" s="37">
        <v>22</v>
      </c>
      <c r="R66" s="37">
        <v>95</v>
      </c>
      <c r="S66" s="37">
        <v>77</v>
      </c>
      <c r="T66" s="37">
        <v>33</v>
      </c>
      <c r="U66" s="37">
        <v>0</v>
      </c>
      <c r="V66" s="37">
        <v>22</v>
      </c>
      <c r="W66" s="37">
        <v>88</v>
      </c>
      <c r="X66" s="37">
        <v>148</v>
      </c>
      <c r="Y66" s="37">
        <v>74</v>
      </c>
      <c r="Z66" s="37">
        <v>42</v>
      </c>
      <c r="AA66" s="37">
        <v>19</v>
      </c>
      <c r="AB66" s="58">
        <f t="shared" si="6"/>
        <v>604</v>
      </c>
      <c r="AC66" s="191">
        <f t="shared" si="7"/>
        <v>0</v>
      </c>
    </row>
    <row r="67" spans="1:29" ht="15" x14ac:dyDescent="0.2">
      <c r="A67" s="711" t="s">
        <v>572</v>
      </c>
      <c r="B67" s="37" t="s">
        <v>573</v>
      </c>
      <c r="C67" s="193">
        <v>16.489999999999998</v>
      </c>
      <c r="D67" s="631"/>
      <c r="E67" s="631"/>
      <c r="F67" s="631"/>
      <c r="G67" s="631"/>
      <c r="H67" s="631"/>
      <c r="I67" s="631"/>
      <c r="J67" s="631"/>
      <c r="K67" s="631"/>
      <c r="L67" s="631"/>
      <c r="M67" s="631"/>
      <c r="N67" s="631"/>
      <c r="O67" s="631"/>
      <c r="P67" s="37">
        <v>0</v>
      </c>
      <c r="Q67" s="37">
        <v>18</v>
      </c>
      <c r="R67" s="37">
        <v>161</v>
      </c>
      <c r="S67" s="37">
        <v>115</v>
      </c>
      <c r="T67" s="37">
        <v>83</v>
      </c>
      <c r="U67" s="37">
        <v>9</v>
      </c>
      <c r="V67" s="37">
        <v>13</v>
      </c>
      <c r="W67" s="37">
        <v>69</v>
      </c>
      <c r="X67" s="37">
        <v>121</v>
      </c>
      <c r="Y67" s="37">
        <v>113</v>
      </c>
      <c r="Z67" s="37">
        <v>82</v>
      </c>
      <c r="AA67" s="37">
        <v>16</v>
      </c>
      <c r="AB67" s="58">
        <f t="shared" si="6"/>
        <v>784</v>
      </c>
      <c r="AC67" s="191">
        <f t="shared" si="7"/>
        <v>0</v>
      </c>
    </row>
    <row r="68" spans="1:29" ht="15" x14ac:dyDescent="0.2">
      <c r="A68" s="712"/>
      <c r="B68" s="37" t="s">
        <v>1545</v>
      </c>
      <c r="C68" s="193">
        <v>20.3</v>
      </c>
      <c r="D68" s="631"/>
      <c r="E68" s="631"/>
      <c r="F68" s="631"/>
      <c r="G68" s="631"/>
      <c r="H68" s="631"/>
      <c r="I68" s="631"/>
      <c r="J68" s="631"/>
      <c r="K68" s="631"/>
      <c r="L68" s="631"/>
      <c r="M68" s="631"/>
      <c r="N68" s="631"/>
      <c r="O68" s="631"/>
      <c r="P68" s="37">
        <v>5</v>
      </c>
      <c r="Q68" s="37">
        <v>20</v>
      </c>
      <c r="R68" s="37">
        <v>195</v>
      </c>
      <c r="S68" s="37">
        <v>160</v>
      </c>
      <c r="T68" s="37">
        <v>109</v>
      </c>
      <c r="U68" s="37">
        <v>0</v>
      </c>
      <c r="V68" s="37">
        <v>43</v>
      </c>
      <c r="W68" s="37">
        <v>114</v>
      </c>
      <c r="X68" s="37">
        <v>144</v>
      </c>
      <c r="Y68" s="37">
        <v>110</v>
      </c>
      <c r="Z68" s="37">
        <v>55</v>
      </c>
      <c r="AA68" s="37">
        <v>29</v>
      </c>
      <c r="AB68" s="58">
        <f t="shared" si="6"/>
        <v>955</v>
      </c>
      <c r="AC68" s="191">
        <f t="shared" si="7"/>
        <v>0</v>
      </c>
    </row>
    <row r="69" spans="1:29" ht="37.700000000000003" customHeight="1" x14ac:dyDescent="0.2">
      <c r="A69" s="712"/>
      <c r="B69" s="37" t="s">
        <v>1546</v>
      </c>
      <c r="C69" s="193">
        <v>6.89</v>
      </c>
      <c r="D69" s="631"/>
      <c r="E69" s="631"/>
      <c r="F69" s="631"/>
      <c r="G69" s="631"/>
      <c r="H69" s="631"/>
      <c r="I69" s="631"/>
      <c r="J69" s="631"/>
      <c r="K69" s="631"/>
      <c r="L69" s="631"/>
      <c r="M69" s="631"/>
      <c r="N69" s="631"/>
      <c r="O69" s="631"/>
      <c r="P69" s="37">
        <v>0</v>
      </c>
      <c r="Q69" s="37">
        <v>7</v>
      </c>
      <c r="R69" s="37">
        <v>63</v>
      </c>
      <c r="S69" s="37">
        <v>66</v>
      </c>
      <c r="T69" s="37">
        <v>36</v>
      </c>
      <c r="U69" s="37">
        <v>0</v>
      </c>
      <c r="V69" s="37">
        <v>17</v>
      </c>
      <c r="W69" s="37">
        <v>30</v>
      </c>
      <c r="X69" s="37">
        <v>50</v>
      </c>
      <c r="Y69" s="37">
        <v>37</v>
      </c>
      <c r="Z69" s="37">
        <v>18</v>
      </c>
      <c r="AA69" s="37">
        <v>8</v>
      </c>
      <c r="AB69" s="58">
        <f t="shared" si="6"/>
        <v>324</v>
      </c>
      <c r="AC69" s="191">
        <f t="shared" si="7"/>
        <v>0</v>
      </c>
    </row>
    <row r="70" spans="1:29" ht="15" x14ac:dyDescent="0.2">
      <c r="A70" s="388" t="s">
        <v>578</v>
      </c>
      <c r="B70" s="37" t="s">
        <v>1547</v>
      </c>
      <c r="C70" s="193">
        <v>26.67</v>
      </c>
      <c r="D70" s="631"/>
      <c r="E70" s="631"/>
      <c r="F70" s="631"/>
      <c r="G70" s="631"/>
      <c r="H70" s="631"/>
      <c r="I70" s="631"/>
      <c r="J70" s="631"/>
      <c r="K70" s="631"/>
      <c r="L70" s="631"/>
      <c r="M70" s="631"/>
      <c r="N70" s="631"/>
      <c r="O70" s="631"/>
      <c r="P70" s="37">
        <v>6</v>
      </c>
      <c r="Q70" s="37">
        <v>40</v>
      </c>
      <c r="R70" s="37">
        <v>350</v>
      </c>
      <c r="S70" s="37">
        <v>241</v>
      </c>
      <c r="T70" s="37">
        <v>106</v>
      </c>
      <c r="U70" s="37">
        <v>0</v>
      </c>
      <c r="V70" s="37">
        <v>63</v>
      </c>
      <c r="W70" s="37">
        <v>88</v>
      </c>
      <c r="X70" s="37">
        <v>229</v>
      </c>
      <c r="Y70" s="37">
        <v>110</v>
      </c>
      <c r="Z70" s="37">
        <v>34</v>
      </c>
      <c r="AA70" s="37">
        <v>25</v>
      </c>
      <c r="AB70" s="58">
        <f t="shared" si="6"/>
        <v>1267</v>
      </c>
      <c r="AC70" s="191">
        <f t="shared" si="7"/>
        <v>0</v>
      </c>
    </row>
    <row r="71" spans="1:29" ht="15" x14ac:dyDescent="0.2">
      <c r="A71" s="708" t="s">
        <v>584</v>
      </c>
      <c r="B71" s="37" t="s">
        <v>585</v>
      </c>
      <c r="C71" s="193"/>
      <c r="D71" s="631"/>
      <c r="E71" s="631"/>
      <c r="F71" s="631"/>
      <c r="G71" s="631"/>
      <c r="H71" s="631"/>
      <c r="I71" s="631"/>
      <c r="J71" s="631"/>
      <c r="K71" s="631"/>
      <c r="L71" s="631"/>
      <c r="M71" s="631"/>
      <c r="N71" s="631"/>
      <c r="O71" s="631"/>
      <c r="P71" s="37"/>
      <c r="Q71" s="37"/>
      <c r="R71" s="37"/>
      <c r="S71" s="37"/>
      <c r="T71" s="37"/>
      <c r="U71" s="37"/>
      <c r="V71" s="37"/>
      <c r="W71" s="37"/>
      <c r="X71" s="37"/>
      <c r="Y71" s="37"/>
      <c r="Z71" s="37"/>
      <c r="AA71" s="37"/>
      <c r="AB71" s="58"/>
      <c r="AC71" s="191"/>
    </row>
    <row r="72" spans="1:29" ht="15" x14ac:dyDescent="0.2">
      <c r="A72" s="709"/>
      <c r="B72" s="37" t="s">
        <v>588</v>
      </c>
      <c r="C72" s="193"/>
      <c r="D72" s="631"/>
      <c r="E72" s="631"/>
      <c r="F72" s="631"/>
      <c r="G72" s="631"/>
      <c r="H72" s="631"/>
      <c r="I72" s="631"/>
      <c r="J72" s="631"/>
      <c r="K72" s="631"/>
      <c r="L72" s="631"/>
      <c r="M72" s="631"/>
      <c r="N72" s="631"/>
      <c r="O72" s="631"/>
      <c r="P72" s="37"/>
      <c r="Q72" s="37"/>
      <c r="R72" s="37"/>
      <c r="S72" s="37"/>
      <c r="T72" s="37"/>
      <c r="U72" s="37"/>
      <c r="V72" s="37"/>
      <c r="W72" s="37"/>
      <c r="X72" s="37"/>
      <c r="Y72" s="37"/>
      <c r="Z72" s="37"/>
      <c r="AA72" s="37"/>
      <c r="AB72" s="58"/>
      <c r="AC72" s="191">
        <f>(O72*AA72)+(D72*P72)+(E72*Q72)+(F72*R72)+(G72*S72)+(H72*T72)+(I72*U72)+(J72*V72)+(K72*W72)+(L72*X72)+(M72*Y72)+(N72*Z72)</f>
        <v>0</v>
      </c>
    </row>
    <row r="73" spans="1:29" ht="15" x14ac:dyDescent="0.2">
      <c r="A73" s="709"/>
      <c r="B73" s="37" t="s">
        <v>591</v>
      </c>
      <c r="C73" s="193"/>
      <c r="D73" s="631"/>
      <c r="E73" s="631"/>
      <c r="F73" s="631"/>
      <c r="G73" s="631"/>
      <c r="H73" s="631"/>
      <c r="I73" s="631"/>
      <c r="J73" s="631"/>
      <c r="K73" s="631"/>
      <c r="L73" s="631"/>
      <c r="M73" s="631"/>
      <c r="N73" s="631"/>
      <c r="O73" s="631"/>
      <c r="P73" s="37"/>
      <c r="Q73" s="37"/>
      <c r="R73" s="37"/>
      <c r="S73" s="37"/>
      <c r="T73" s="37"/>
      <c r="U73" s="37"/>
      <c r="V73" s="37"/>
      <c r="W73" s="37"/>
      <c r="X73" s="37"/>
      <c r="Y73" s="37"/>
      <c r="Z73" s="37"/>
      <c r="AA73" s="37"/>
      <c r="AB73" s="58"/>
      <c r="AC73" s="191"/>
    </row>
    <row r="74" spans="1:29" ht="15.75" thickBot="1" x14ac:dyDescent="0.25">
      <c r="A74" s="710"/>
      <c r="B74" s="37" t="s">
        <v>1226</v>
      </c>
      <c r="C74" s="193">
        <v>0.05</v>
      </c>
      <c r="D74" s="631"/>
      <c r="E74" s="631"/>
      <c r="F74" s="631"/>
      <c r="G74" s="631"/>
      <c r="H74" s="631"/>
      <c r="I74" s="631"/>
      <c r="J74" s="631"/>
      <c r="K74" s="631"/>
      <c r="L74" s="631"/>
      <c r="M74" s="631"/>
      <c r="N74" s="631"/>
      <c r="O74" s="631"/>
      <c r="P74" s="37">
        <v>0</v>
      </c>
      <c r="Q74" s="37">
        <v>0.37</v>
      </c>
      <c r="R74" s="37">
        <v>0</v>
      </c>
      <c r="S74" s="37">
        <v>0.33</v>
      </c>
      <c r="T74" s="37">
        <v>0.53</v>
      </c>
      <c r="U74" s="37">
        <v>0.17</v>
      </c>
      <c r="V74" s="37">
        <v>0.19</v>
      </c>
      <c r="W74" s="37">
        <v>0.1</v>
      </c>
      <c r="X74" s="37">
        <v>0.49</v>
      </c>
      <c r="Y74" s="37">
        <v>0</v>
      </c>
      <c r="Z74" s="37">
        <v>0.02</v>
      </c>
      <c r="AA74" s="37">
        <v>0</v>
      </c>
      <c r="AB74" s="58">
        <f>SUM(P74:Z74)</f>
        <v>2.1999999999999997</v>
      </c>
      <c r="AC74" s="203">
        <f>(O74*AA74)+(D74*P74)+(E74*Q74)+(F74*R74)+(G74*S74)+(H74*T74)+(I74*U74)+(J74*V74)+(K74*W74)+(L74*X74)+(M74*Y74)+(N74*Z74)</f>
        <v>0</v>
      </c>
    </row>
    <row r="75" spans="1:29" ht="15.75" thickBot="1" x14ac:dyDescent="0.25">
      <c r="A75" s="202" t="s">
        <v>8</v>
      </c>
      <c r="B75" s="485"/>
      <c r="C75" s="485"/>
      <c r="D75" s="626"/>
      <c r="E75" s="626"/>
      <c r="F75" s="626"/>
      <c r="G75" s="626"/>
      <c r="H75" s="626"/>
      <c r="I75" s="626"/>
      <c r="J75" s="626"/>
      <c r="K75" s="626"/>
      <c r="L75" s="626"/>
      <c r="M75" s="626"/>
      <c r="N75" s="626"/>
      <c r="O75" s="626"/>
      <c r="P75" s="485"/>
      <c r="Q75" s="485"/>
      <c r="R75" s="485"/>
      <c r="S75" s="485"/>
      <c r="T75" s="485"/>
      <c r="U75" s="485"/>
      <c r="V75" s="485"/>
      <c r="W75" s="485"/>
      <c r="X75" s="485"/>
      <c r="Y75" s="485"/>
      <c r="Z75" s="485"/>
      <c r="AA75" s="485"/>
      <c r="AB75" s="485"/>
      <c r="AC75" s="204">
        <f>SUM(AC58:AC74)</f>
        <v>0</v>
      </c>
    </row>
    <row r="76" spans="1:29" x14ac:dyDescent="0.2">
      <c r="D76" s="630"/>
      <c r="E76" s="630"/>
      <c r="F76" s="630"/>
      <c r="G76" s="630"/>
      <c r="H76" s="630"/>
      <c r="I76" s="630"/>
      <c r="J76" s="630"/>
      <c r="K76" s="630"/>
      <c r="L76" s="630"/>
      <c r="M76" s="630"/>
      <c r="N76" s="630"/>
      <c r="O76" s="630"/>
    </row>
    <row r="77" spans="1:29" ht="15" x14ac:dyDescent="0.2">
      <c r="D77" s="630"/>
      <c r="E77" s="630"/>
      <c r="F77" s="630"/>
      <c r="G77" s="630"/>
      <c r="H77" s="630"/>
      <c r="I77" s="630"/>
      <c r="J77" s="630"/>
      <c r="K77" s="630"/>
      <c r="L77" s="630"/>
      <c r="M77" s="630"/>
      <c r="N77" s="630"/>
      <c r="O77" s="630"/>
      <c r="P77" s="696" t="s">
        <v>522</v>
      </c>
      <c r="Q77" s="697"/>
      <c r="R77" s="697"/>
      <c r="S77" s="697"/>
      <c r="T77" s="697"/>
      <c r="U77" s="697"/>
      <c r="V77" s="697"/>
      <c r="W77" s="697"/>
      <c r="X77" s="697"/>
      <c r="Y77" s="697"/>
      <c r="Z77" s="697"/>
      <c r="AA77" s="698"/>
      <c r="AB77" s="458"/>
      <c r="AC77" s="201"/>
    </row>
    <row r="78" spans="1:29" ht="15" x14ac:dyDescent="0.2">
      <c r="A78" s="186" t="s">
        <v>521</v>
      </c>
      <c r="B78" s="187" t="s">
        <v>1232</v>
      </c>
      <c r="C78" s="188" t="s">
        <v>525</v>
      </c>
      <c r="D78" s="621">
        <v>43405</v>
      </c>
      <c r="E78" s="621">
        <v>43435</v>
      </c>
      <c r="F78" s="621">
        <v>43466</v>
      </c>
      <c r="G78" s="621">
        <v>43497</v>
      </c>
      <c r="H78" s="621">
        <v>43525</v>
      </c>
      <c r="I78" s="621">
        <v>43556</v>
      </c>
      <c r="J78" s="621">
        <v>43586</v>
      </c>
      <c r="K78" s="621">
        <v>43617</v>
      </c>
      <c r="L78" s="621">
        <v>43647</v>
      </c>
      <c r="M78" s="621">
        <v>43678</v>
      </c>
      <c r="N78" s="621">
        <v>43709</v>
      </c>
      <c r="O78" s="621">
        <v>43739</v>
      </c>
      <c r="P78" s="620">
        <v>43405</v>
      </c>
      <c r="Q78" s="620">
        <v>43435</v>
      </c>
      <c r="R78" s="620">
        <v>43466</v>
      </c>
      <c r="S78" s="620">
        <v>43497</v>
      </c>
      <c r="T78" s="620">
        <v>43525</v>
      </c>
      <c r="U78" s="620">
        <v>43556</v>
      </c>
      <c r="V78" s="620">
        <v>43586</v>
      </c>
      <c r="W78" s="620">
        <v>43617</v>
      </c>
      <c r="X78" s="620">
        <v>43647</v>
      </c>
      <c r="Y78" s="620">
        <v>43678</v>
      </c>
      <c r="Z78" s="620">
        <v>43709</v>
      </c>
      <c r="AA78" s="620">
        <v>43739</v>
      </c>
      <c r="AB78" s="699" t="s">
        <v>526</v>
      </c>
      <c r="AC78" s="702" t="s">
        <v>9</v>
      </c>
    </row>
    <row r="79" spans="1:29" ht="15" x14ac:dyDescent="0.2">
      <c r="A79" s="714" t="s">
        <v>523</v>
      </c>
      <c r="B79" s="717" t="s">
        <v>524</v>
      </c>
      <c r="C79" s="188" t="s">
        <v>535</v>
      </c>
      <c r="D79" s="633">
        <f t="shared" ref="D79:N79" si="8">P79</f>
        <v>0</v>
      </c>
      <c r="E79" s="633">
        <f t="shared" si="8"/>
        <v>10</v>
      </c>
      <c r="F79" s="633">
        <f t="shared" si="8"/>
        <v>135</v>
      </c>
      <c r="G79" s="633">
        <f t="shared" si="8"/>
        <v>69</v>
      </c>
      <c r="H79" s="633">
        <f t="shared" si="8"/>
        <v>27.14</v>
      </c>
      <c r="I79" s="633">
        <f t="shared" si="8"/>
        <v>0</v>
      </c>
      <c r="J79" s="633">
        <f t="shared" si="8"/>
        <v>0</v>
      </c>
      <c r="K79" s="633">
        <f t="shared" si="8"/>
        <v>40</v>
      </c>
      <c r="L79" s="633">
        <f t="shared" si="8"/>
        <v>120</v>
      </c>
      <c r="M79" s="633">
        <f t="shared" si="8"/>
        <v>185</v>
      </c>
      <c r="N79" s="633">
        <f t="shared" si="8"/>
        <v>76</v>
      </c>
      <c r="O79" s="633">
        <f>AA79</f>
        <v>14</v>
      </c>
      <c r="P79" s="634">
        <f t="shared" ref="P79:Z79" si="9">SUM(P88:P96)</f>
        <v>0</v>
      </c>
      <c r="Q79" s="634">
        <f t="shared" si="9"/>
        <v>10</v>
      </c>
      <c r="R79" s="634">
        <f t="shared" si="9"/>
        <v>135</v>
      </c>
      <c r="S79" s="634">
        <f t="shared" si="9"/>
        <v>69</v>
      </c>
      <c r="T79" s="634">
        <f t="shared" si="9"/>
        <v>27.14</v>
      </c>
      <c r="U79" s="634">
        <f t="shared" si="9"/>
        <v>0</v>
      </c>
      <c r="V79" s="634">
        <f t="shared" si="9"/>
        <v>0</v>
      </c>
      <c r="W79" s="634">
        <f t="shared" si="9"/>
        <v>40</v>
      </c>
      <c r="X79" s="634">
        <f t="shared" si="9"/>
        <v>120</v>
      </c>
      <c r="Y79" s="634">
        <f t="shared" si="9"/>
        <v>185</v>
      </c>
      <c r="Z79" s="634">
        <f t="shared" si="9"/>
        <v>76</v>
      </c>
      <c r="AA79" s="634">
        <f>SUM(AA88:AA96)</f>
        <v>14</v>
      </c>
      <c r="AB79" s="700"/>
      <c r="AC79" s="703"/>
    </row>
    <row r="80" spans="1:29" ht="15" x14ac:dyDescent="0.2">
      <c r="A80" s="714"/>
      <c r="B80" s="717"/>
      <c r="C80" s="188" t="s">
        <v>538</v>
      </c>
      <c r="D80" s="715" t="s">
        <v>539</v>
      </c>
      <c r="E80" s="716"/>
      <c r="F80" s="716"/>
      <c r="G80" s="716"/>
      <c r="H80" s="716"/>
      <c r="I80" s="716"/>
      <c r="J80" s="716"/>
      <c r="K80" s="716"/>
      <c r="L80" s="716"/>
      <c r="M80" s="716"/>
      <c r="N80" s="716"/>
      <c r="O80" s="716"/>
      <c r="P80" s="705"/>
      <c r="Q80" s="706"/>
      <c r="R80" s="706"/>
      <c r="S80" s="706"/>
      <c r="T80" s="706"/>
      <c r="U80" s="706"/>
      <c r="V80" s="706"/>
      <c r="W80" s="706"/>
      <c r="X80" s="706"/>
      <c r="Y80" s="706"/>
      <c r="Z80" s="706"/>
      <c r="AA80" s="707"/>
      <c r="AB80" s="701"/>
      <c r="AC80" s="704"/>
    </row>
    <row r="81" spans="1:29" ht="15" x14ac:dyDescent="0.2">
      <c r="A81" s="711" t="s">
        <v>542</v>
      </c>
      <c r="B81" s="37" t="s">
        <v>543</v>
      </c>
      <c r="C81" s="195">
        <v>2.3E-3</v>
      </c>
      <c r="D81" s="631"/>
      <c r="E81" s="631"/>
      <c r="F81" s="631"/>
      <c r="G81" s="631"/>
      <c r="H81" s="631"/>
      <c r="I81" s="631"/>
      <c r="J81" s="631"/>
      <c r="K81" s="631"/>
      <c r="L81" s="631"/>
      <c r="M81" s="631"/>
      <c r="N81" s="631"/>
      <c r="O81" s="631"/>
      <c r="P81" s="37"/>
      <c r="Q81" s="37"/>
      <c r="R81" s="37"/>
      <c r="S81" s="37"/>
      <c r="T81" s="37"/>
      <c r="U81" s="37"/>
      <c r="V81" s="37"/>
      <c r="W81" s="37"/>
      <c r="X81" s="37"/>
      <c r="Y81" s="37"/>
      <c r="Z81" s="37">
        <v>7</v>
      </c>
      <c r="AA81" s="37"/>
      <c r="AB81" s="58">
        <v>7</v>
      </c>
      <c r="AC81" s="191">
        <f t="shared" ref="AC81:AC96" si="10">(O81*AA81)+(D81*P81)+(E81*Q81)+(F81*R81)+(G81*S81)+(H81*T81)+(I81*U81)+(J81*V81)+(K81*W81)+(L81*X81)+(M81*Y81)+(N81*Z81)</f>
        <v>0</v>
      </c>
    </row>
    <row r="82" spans="1:29" ht="15" x14ac:dyDescent="0.2">
      <c r="A82" s="712"/>
      <c r="B82" s="37" t="s">
        <v>544</v>
      </c>
      <c r="C82" s="195">
        <v>2.3999999999999998E-3</v>
      </c>
      <c r="D82" s="631"/>
      <c r="E82" s="631"/>
      <c r="F82" s="631"/>
      <c r="G82" s="631"/>
      <c r="H82" s="631"/>
      <c r="I82" s="631"/>
      <c r="J82" s="631"/>
      <c r="K82" s="631"/>
      <c r="L82" s="631"/>
      <c r="M82" s="631"/>
      <c r="N82" s="631"/>
      <c r="O82" s="631"/>
      <c r="P82" s="37"/>
      <c r="Q82" s="37"/>
      <c r="R82" s="37"/>
      <c r="S82" s="37">
        <v>6</v>
      </c>
      <c r="T82" s="37"/>
      <c r="U82" s="37"/>
      <c r="V82" s="37"/>
      <c r="W82" s="37">
        <v>0.49</v>
      </c>
      <c r="X82" s="37"/>
      <c r="Y82" s="37"/>
      <c r="Z82" s="37">
        <v>1</v>
      </c>
      <c r="AA82" s="37"/>
      <c r="AB82" s="58">
        <v>7</v>
      </c>
      <c r="AC82" s="191">
        <f t="shared" si="10"/>
        <v>0</v>
      </c>
    </row>
    <row r="83" spans="1:29" ht="15" x14ac:dyDescent="0.2">
      <c r="A83" s="712"/>
      <c r="B83" s="37" t="s">
        <v>545</v>
      </c>
      <c r="C83" s="195">
        <v>3.8E-3</v>
      </c>
      <c r="D83" s="631"/>
      <c r="E83" s="631"/>
      <c r="F83" s="631"/>
      <c r="G83" s="631"/>
      <c r="H83" s="631"/>
      <c r="I83" s="631"/>
      <c r="J83" s="631"/>
      <c r="K83" s="631"/>
      <c r="L83" s="631"/>
      <c r="M83" s="631"/>
      <c r="N83" s="631"/>
      <c r="O83" s="631"/>
      <c r="P83" s="37"/>
      <c r="Q83" s="37"/>
      <c r="R83" s="37"/>
      <c r="S83" s="37">
        <v>0.37</v>
      </c>
      <c r="T83" s="37"/>
      <c r="U83" s="37"/>
      <c r="V83" s="37"/>
      <c r="W83" s="37">
        <v>2</v>
      </c>
      <c r="X83" s="37"/>
      <c r="Y83" s="37"/>
      <c r="Z83" s="37">
        <v>8</v>
      </c>
      <c r="AA83" s="37"/>
      <c r="AB83" s="58">
        <v>10</v>
      </c>
      <c r="AC83" s="191">
        <f t="shared" si="10"/>
        <v>0</v>
      </c>
    </row>
    <row r="84" spans="1:29" ht="15" x14ac:dyDescent="0.2">
      <c r="A84" s="712"/>
      <c r="B84" s="37" t="s">
        <v>547</v>
      </c>
      <c r="C84" s="195">
        <v>6.4999999999999997E-3</v>
      </c>
      <c r="D84" s="631"/>
      <c r="E84" s="631"/>
      <c r="F84" s="631"/>
      <c r="G84" s="631"/>
      <c r="H84" s="631"/>
      <c r="I84" s="631"/>
      <c r="J84" s="631"/>
      <c r="K84" s="631"/>
      <c r="L84" s="631"/>
      <c r="M84" s="631"/>
      <c r="N84" s="631"/>
      <c r="O84" s="631"/>
      <c r="P84" s="37"/>
      <c r="Q84" s="37"/>
      <c r="R84" s="37"/>
      <c r="S84" s="37">
        <v>1</v>
      </c>
      <c r="T84" s="37">
        <v>1</v>
      </c>
      <c r="U84" s="37"/>
      <c r="V84" s="37"/>
      <c r="W84" s="37">
        <v>3</v>
      </c>
      <c r="X84" s="37"/>
      <c r="Y84" s="37"/>
      <c r="Z84" s="37">
        <v>12</v>
      </c>
      <c r="AA84" s="37"/>
      <c r="AB84" s="58">
        <v>17</v>
      </c>
      <c r="AC84" s="191">
        <f t="shared" si="10"/>
        <v>0</v>
      </c>
    </row>
    <row r="85" spans="1:29" ht="15" x14ac:dyDescent="0.2">
      <c r="A85" s="712"/>
      <c r="B85" s="37" t="s">
        <v>550</v>
      </c>
      <c r="C85" s="195">
        <v>1.4E-3</v>
      </c>
      <c r="D85" s="631"/>
      <c r="E85" s="631"/>
      <c r="F85" s="631"/>
      <c r="G85" s="631"/>
      <c r="H85" s="631"/>
      <c r="I85" s="631"/>
      <c r="J85" s="631"/>
      <c r="K85" s="631"/>
      <c r="L85" s="631"/>
      <c r="M85" s="631"/>
      <c r="N85" s="631"/>
      <c r="O85" s="631"/>
      <c r="P85" s="37"/>
      <c r="Q85" s="37"/>
      <c r="R85" s="37"/>
      <c r="S85" s="37"/>
      <c r="T85" s="37"/>
      <c r="U85" s="37"/>
      <c r="V85" s="37"/>
      <c r="W85" s="37">
        <v>5</v>
      </c>
      <c r="X85" s="37"/>
      <c r="Y85" s="37"/>
      <c r="Z85" s="37">
        <v>8</v>
      </c>
      <c r="AA85" s="37"/>
      <c r="AB85" s="58">
        <v>13</v>
      </c>
      <c r="AC85" s="191">
        <f t="shared" si="10"/>
        <v>0</v>
      </c>
    </row>
    <row r="86" spans="1:29" ht="15" x14ac:dyDescent="0.2">
      <c r="A86" s="712"/>
      <c r="B86" s="37" t="s">
        <v>555</v>
      </c>
      <c r="C86" s="195">
        <v>4.4000000000000003E-3</v>
      </c>
      <c r="D86" s="631"/>
      <c r="E86" s="631"/>
      <c r="F86" s="631"/>
      <c r="G86" s="631"/>
      <c r="H86" s="631"/>
      <c r="I86" s="631"/>
      <c r="J86" s="631"/>
      <c r="K86" s="631"/>
      <c r="L86" s="631"/>
      <c r="M86" s="631"/>
      <c r="N86" s="631"/>
      <c r="O86" s="631"/>
      <c r="P86" s="37"/>
      <c r="Q86" s="37"/>
      <c r="R86" s="37"/>
      <c r="S86" s="37">
        <v>2</v>
      </c>
      <c r="T86" s="37"/>
      <c r="U86" s="37"/>
      <c r="V86" s="37"/>
      <c r="W86" s="37">
        <v>2</v>
      </c>
      <c r="X86" s="37"/>
      <c r="Y86" s="37"/>
      <c r="Z86" s="37">
        <v>14</v>
      </c>
      <c r="AA86" s="37"/>
      <c r="AB86" s="58">
        <v>8</v>
      </c>
      <c r="AC86" s="191">
        <f t="shared" si="10"/>
        <v>0</v>
      </c>
    </row>
    <row r="87" spans="1:29" ht="15" x14ac:dyDescent="0.2">
      <c r="A87" s="712"/>
      <c r="B87" s="37" t="s">
        <v>560</v>
      </c>
      <c r="C87" s="195">
        <v>2.9999999999999997E-4</v>
      </c>
      <c r="D87" s="631"/>
      <c r="E87" s="631"/>
      <c r="F87" s="631"/>
      <c r="G87" s="631"/>
      <c r="H87" s="631"/>
      <c r="I87" s="631"/>
      <c r="J87" s="631"/>
      <c r="K87" s="631"/>
      <c r="L87" s="631"/>
      <c r="M87" s="631"/>
      <c r="N87" s="631"/>
      <c r="O87" s="631"/>
      <c r="P87" s="37"/>
      <c r="Q87" s="37"/>
      <c r="R87" s="37"/>
      <c r="S87" s="37"/>
      <c r="T87" s="37"/>
      <c r="U87" s="37"/>
      <c r="V87" s="37"/>
      <c r="W87" s="37">
        <v>3</v>
      </c>
      <c r="X87" s="37"/>
      <c r="Y87" s="37"/>
      <c r="Z87" s="37">
        <v>3</v>
      </c>
      <c r="AA87" s="37"/>
      <c r="AB87" s="58">
        <v>6</v>
      </c>
      <c r="AC87" s="191">
        <f t="shared" si="10"/>
        <v>0</v>
      </c>
    </row>
    <row r="88" spans="1:29" ht="15" x14ac:dyDescent="0.2">
      <c r="A88" s="712"/>
      <c r="B88" s="39" t="s">
        <v>563</v>
      </c>
      <c r="C88" s="196">
        <v>2.1000000000000001E-2</v>
      </c>
      <c r="D88" s="625"/>
      <c r="E88" s="625"/>
      <c r="F88" s="625"/>
      <c r="G88" s="625"/>
      <c r="H88" s="625"/>
      <c r="I88" s="625"/>
      <c r="J88" s="625"/>
      <c r="K88" s="625"/>
      <c r="L88" s="625"/>
      <c r="M88" s="625"/>
      <c r="N88" s="625"/>
      <c r="O88" s="625"/>
      <c r="P88" s="37"/>
      <c r="Q88" s="37"/>
      <c r="R88" s="37"/>
      <c r="S88" s="37">
        <v>2</v>
      </c>
      <c r="T88" s="37">
        <v>0.14000000000000001</v>
      </c>
      <c r="U88" s="37"/>
      <c r="V88" s="37"/>
      <c r="W88" s="37">
        <v>2</v>
      </c>
      <c r="X88" s="37"/>
      <c r="Y88" s="37"/>
      <c r="Z88" s="37">
        <v>10</v>
      </c>
      <c r="AA88" s="37"/>
      <c r="AB88" s="200">
        <v>14</v>
      </c>
      <c r="AC88" s="191">
        <f t="shared" si="10"/>
        <v>0</v>
      </c>
    </row>
    <row r="89" spans="1:29" ht="15" x14ac:dyDescent="0.2">
      <c r="A89" s="713"/>
      <c r="B89" s="37" t="s">
        <v>1544</v>
      </c>
      <c r="C89" s="195">
        <v>8.5800000000000001E-2</v>
      </c>
      <c r="D89" s="631"/>
      <c r="E89" s="631"/>
      <c r="F89" s="631"/>
      <c r="G89" s="631"/>
      <c r="H89" s="631"/>
      <c r="I89" s="631"/>
      <c r="J89" s="631"/>
      <c r="K89" s="631"/>
      <c r="L89" s="631"/>
      <c r="M89" s="631"/>
      <c r="N89" s="631"/>
      <c r="O89" s="631"/>
      <c r="P89" s="37"/>
      <c r="Q89" s="37"/>
      <c r="R89" s="37">
        <v>6</v>
      </c>
      <c r="S89" s="37">
        <v>6</v>
      </c>
      <c r="T89" s="37">
        <v>5</v>
      </c>
      <c r="U89" s="37"/>
      <c r="V89" s="37"/>
      <c r="W89" s="37">
        <v>6</v>
      </c>
      <c r="X89" s="37">
        <v>18</v>
      </c>
      <c r="Y89" s="37">
        <v>10</v>
      </c>
      <c r="Z89" s="37">
        <v>7</v>
      </c>
      <c r="AA89" s="37"/>
      <c r="AB89" s="58">
        <v>58</v>
      </c>
      <c r="AC89" s="191">
        <f t="shared" si="10"/>
        <v>0</v>
      </c>
    </row>
    <row r="90" spans="1:29" ht="15" x14ac:dyDescent="0.2">
      <c r="A90" s="711" t="s">
        <v>572</v>
      </c>
      <c r="B90" s="37" t="s">
        <v>573</v>
      </c>
      <c r="C90" s="195"/>
      <c r="D90" s="631"/>
      <c r="E90" s="631"/>
      <c r="F90" s="631"/>
      <c r="G90" s="631"/>
      <c r="H90" s="631"/>
      <c r="I90" s="631"/>
      <c r="J90" s="631"/>
      <c r="K90" s="631"/>
      <c r="L90" s="631"/>
      <c r="M90" s="631"/>
      <c r="N90" s="631"/>
      <c r="O90" s="631"/>
      <c r="P90" s="37"/>
      <c r="Q90" s="37"/>
      <c r="R90" s="37"/>
      <c r="S90" s="37"/>
      <c r="T90" s="37"/>
      <c r="U90" s="37"/>
      <c r="V90" s="37"/>
      <c r="W90" s="37"/>
      <c r="X90" s="37"/>
      <c r="Y90" s="37"/>
      <c r="Z90" s="37"/>
      <c r="AA90" s="37"/>
      <c r="AB90" s="58"/>
      <c r="AC90" s="191">
        <f t="shared" si="10"/>
        <v>0</v>
      </c>
    </row>
    <row r="91" spans="1:29" ht="15" x14ac:dyDescent="0.2">
      <c r="A91" s="712"/>
      <c r="B91" s="37" t="s">
        <v>1545</v>
      </c>
      <c r="C91" s="195">
        <v>7.5600000000000001E-2</v>
      </c>
      <c r="D91" s="631"/>
      <c r="E91" s="631"/>
      <c r="F91" s="631"/>
      <c r="G91" s="631"/>
      <c r="H91" s="631"/>
      <c r="I91" s="631"/>
      <c r="J91" s="631"/>
      <c r="K91" s="631"/>
      <c r="L91" s="631"/>
      <c r="M91" s="631"/>
      <c r="N91" s="631"/>
      <c r="O91" s="631"/>
      <c r="P91" s="37"/>
      <c r="Q91" s="37"/>
      <c r="R91" s="37"/>
      <c r="S91" s="37"/>
      <c r="T91" s="37"/>
      <c r="U91" s="37"/>
      <c r="V91" s="37"/>
      <c r="W91" s="37"/>
      <c r="X91" s="37"/>
      <c r="Y91" s="37">
        <v>30</v>
      </c>
      <c r="Z91" s="37">
        <v>19</v>
      </c>
      <c r="AA91" s="37">
        <v>3</v>
      </c>
      <c r="AB91" s="58">
        <v>51</v>
      </c>
      <c r="AC91" s="191">
        <f t="shared" si="10"/>
        <v>0</v>
      </c>
    </row>
    <row r="92" spans="1:29" ht="31.7" customHeight="1" x14ac:dyDescent="0.2">
      <c r="A92" s="712"/>
      <c r="B92" s="37" t="s">
        <v>1546</v>
      </c>
      <c r="C92" s="195">
        <v>5.1799999999999999E-2</v>
      </c>
      <c r="D92" s="631"/>
      <c r="E92" s="631"/>
      <c r="F92" s="631"/>
      <c r="G92" s="631"/>
      <c r="H92" s="631"/>
      <c r="I92" s="631"/>
      <c r="J92" s="631"/>
      <c r="K92" s="631"/>
      <c r="L92" s="631"/>
      <c r="M92" s="631"/>
      <c r="N92" s="631"/>
      <c r="O92" s="631"/>
      <c r="P92" s="37"/>
      <c r="Q92" s="37"/>
      <c r="R92" s="37"/>
      <c r="S92" s="37"/>
      <c r="T92" s="37"/>
      <c r="U92" s="37"/>
      <c r="V92" s="37"/>
      <c r="W92" s="37"/>
      <c r="X92" s="37"/>
      <c r="Y92" s="37">
        <v>21</v>
      </c>
      <c r="Z92" s="37">
        <v>10</v>
      </c>
      <c r="AA92" s="37">
        <v>3</v>
      </c>
      <c r="AB92" s="58">
        <v>35</v>
      </c>
      <c r="AC92" s="191">
        <f t="shared" si="10"/>
        <v>0</v>
      </c>
    </row>
    <row r="93" spans="1:29" ht="15" x14ac:dyDescent="0.2">
      <c r="A93" s="388" t="s">
        <v>578</v>
      </c>
      <c r="B93" s="37" t="s">
        <v>1547</v>
      </c>
      <c r="C93" s="195">
        <v>0.76570000000000005</v>
      </c>
      <c r="D93" s="631"/>
      <c r="E93" s="631"/>
      <c r="F93" s="631"/>
      <c r="G93" s="631"/>
      <c r="H93" s="631"/>
      <c r="I93" s="631"/>
      <c r="J93" s="631"/>
      <c r="K93" s="631"/>
      <c r="L93" s="631"/>
      <c r="M93" s="631"/>
      <c r="N93" s="631"/>
      <c r="O93" s="631"/>
      <c r="P93" s="37"/>
      <c r="Q93" s="37">
        <v>10</v>
      </c>
      <c r="R93" s="37">
        <v>129</v>
      </c>
      <c r="S93" s="37">
        <v>61</v>
      </c>
      <c r="T93" s="37">
        <v>22</v>
      </c>
      <c r="U93" s="37"/>
      <c r="V93" s="37"/>
      <c r="W93" s="37">
        <v>32</v>
      </c>
      <c r="X93" s="37">
        <v>102</v>
      </c>
      <c r="Y93" s="37">
        <v>124</v>
      </c>
      <c r="Z93" s="37">
        <v>30</v>
      </c>
      <c r="AA93" s="37">
        <v>8</v>
      </c>
      <c r="AB93" s="58">
        <v>517</v>
      </c>
      <c r="AC93" s="191">
        <f t="shared" si="10"/>
        <v>0</v>
      </c>
    </row>
    <row r="94" spans="1:29" ht="15" x14ac:dyDescent="0.2">
      <c r="A94" s="708" t="s">
        <v>584</v>
      </c>
      <c r="B94" s="37" t="s">
        <v>585</v>
      </c>
      <c r="C94" s="195"/>
      <c r="D94" s="631"/>
      <c r="E94" s="631"/>
      <c r="F94" s="631"/>
      <c r="G94" s="631"/>
      <c r="H94" s="631"/>
      <c r="I94" s="631"/>
      <c r="J94" s="631"/>
      <c r="K94" s="631"/>
      <c r="L94" s="631"/>
      <c r="M94" s="631"/>
      <c r="N94" s="631"/>
      <c r="O94" s="631"/>
      <c r="P94" s="37"/>
      <c r="Q94" s="37"/>
      <c r="R94" s="37"/>
      <c r="S94" s="37"/>
      <c r="T94" s="37"/>
      <c r="U94" s="37"/>
      <c r="V94" s="37"/>
      <c r="W94" s="37"/>
      <c r="X94" s="37"/>
      <c r="Y94" s="37"/>
      <c r="Z94" s="37"/>
      <c r="AA94" s="37"/>
      <c r="AB94" s="58"/>
      <c r="AC94" s="191">
        <f t="shared" si="10"/>
        <v>0</v>
      </c>
    </row>
    <row r="95" spans="1:29" ht="15" x14ac:dyDescent="0.2">
      <c r="A95" s="709"/>
      <c r="B95" s="37" t="s">
        <v>588</v>
      </c>
      <c r="C95" s="195"/>
      <c r="D95" s="631"/>
      <c r="E95" s="631"/>
      <c r="F95" s="631"/>
      <c r="G95" s="631"/>
      <c r="H95" s="631"/>
      <c r="I95" s="631"/>
      <c r="J95" s="631"/>
      <c r="K95" s="631"/>
      <c r="L95" s="631"/>
      <c r="M95" s="631"/>
      <c r="N95" s="631"/>
      <c r="O95" s="631"/>
      <c r="P95" s="37"/>
      <c r="Q95" s="37"/>
      <c r="R95" s="37"/>
      <c r="S95" s="37"/>
      <c r="T95" s="37"/>
      <c r="U95" s="37"/>
      <c r="V95" s="37"/>
      <c r="W95" s="37"/>
      <c r="X95" s="37"/>
      <c r="Y95" s="37"/>
      <c r="Z95" s="37"/>
      <c r="AA95" s="37"/>
      <c r="AB95" s="58"/>
      <c r="AC95" s="191">
        <f t="shared" si="10"/>
        <v>0</v>
      </c>
    </row>
    <row r="96" spans="1:29" ht="15.75" thickBot="1" x14ac:dyDescent="0.25">
      <c r="A96" s="710"/>
      <c r="B96" s="37" t="s">
        <v>591</v>
      </c>
      <c r="C96" s="195"/>
      <c r="D96" s="631"/>
      <c r="E96" s="631"/>
      <c r="F96" s="631"/>
      <c r="G96" s="631"/>
      <c r="H96" s="631"/>
      <c r="I96" s="631"/>
      <c r="J96" s="631"/>
      <c r="K96" s="631"/>
      <c r="L96" s="631"/>
      <c r="M96" s="631"/>
      <c r="N96" s="631"/>
      <c r="O96" s="631"/>
      <c r="P96" s="37"/>
      <c r="Q96" s="37"/>
      <c r="R96" s="37"/>
      <c r="S96" s="37"/>
      <c r="T96" s="37"/>
      <c r="U96" s="37"/>
      <c r="V96" s="37"/>
      <c r="W96" s="37"/>
      <c r="X96" s="37"/>
      <c r="Y96" s="37"/>
      <c r="Z96" s="37"/>
      <c r="AA96" s="37"/>
      <c r="AB96" s="58"/>
      <c r="AC96" s="203">
        <f t="shared" si="10"/>
        <v>0</v>
      </c>
    </row>
    <row r="97" spans="1:29" ht="15.75" thickBot="1" x14ac:dyDescent="0.25">
      <c r="A97" s="202" t="s">
        <v>8</v>
      </c>
      <c r="B97" s="485"/>
      <c r="C97" s="485"/>
      <c r="D97" s="626"/>
      <c r="E97" s="626"/>
      <c r="F97" s="626"/>
      <c r="G97" s="626"/>
      <c r="H97" s="626"/>
      <c r="I97" s="626"/>
      <c r="J97" s="626"/>
      <c r="K97" s="626"/>
      <c r="L97" s="626"/>
      <c r="M97" s="626"/>
      <c r="N97" s="626"/>
      <c r="O97" s="626"/>
      <c r="P97" s="485"/>
      <c r="Q97" s="485"/>
      <c r="R97" s="485"/>
      <c r="S97" s="485"/>
      <c r="T97" s="485"/>
      <c r="U97" s="485"/>
      <c r="V97" s="485"/>
      <c r="W97" s="485"/>
      <c r="X97" s="485"/>
      <c r="Y97" s="485"/>
      <c r="Z97" s="485"/>
      <c r="AA97" s="485"/>
      <c r="AB97" s="485"/>
      <c r="AC97" s="204">
        <f>SUM(AC81:AC96)</f>
        <v>0</v>
      </c>
    </row>
    <row r="98" spans="1:29" x14ac:dyDescent="0.2">
      <c r="D98" s="630"/>
      <c r="E98" s="630"/>
      <c r="F98" s="630"/>
      <c r="G98" s="630"/>
      <c r="H98" s="630"/>
      <c r="I98" s="630"/>
      <c r="J98" s="630"/>
      <c r="K98" s="630"/>
      <c r="L98" s="630"/>
      <c r="M98" s="630"/>
      <c r="N98" s="630"/>
      <c r="O98" s="630"/>
    </row>
    <row r="99" spans="1:29" ht="15" x14ac:dyDescent="0.2">
      <c r="D99" s="630"/>
      <c r="E99" s="630"/>
      <c r="F99" s="630"/>
      <c r="G99" s="630"/>
      <c r="H99" s="630"/>
      <c r="I99" s="630"/>
      <c r="J99" s="630"/>
      <c r="K99" s="630"/>
      <c r="L99" s="630"/>
      <c r="M99" s="630"/>
      <c r="N99" s="630"/>
      <c r="O99" s="630"/>
      <c r="P99" s="696" t="s">
        <v>522</v>
      </c>
      <c r="Q99" s="697"/>
      <c r="R99" s="697"/>
      <c r="S99" s="697"/>
      <c r="T99" s="697"/>
      <c r="U99" s="697"/>
      <c r="V99" s="697"/>
      <c r="W99" s="697"/>
      <c r="X99" s="697"/>
      <c r="Y99" s="697"/>
      <c r="Z99" s="697"/>
      <c r="AA99" s="698"/>
      <c r="AB99" s="458"/>
      <c r="AC99" s="201"/>
    </row>
    <row r="100" spans="1:29" ht="15" x14ac:dyDescent="0.2">
      <c r="A100" s="186" t="s">
        <v>521</v>
      </c>
      <c r="B100" s="187" t="s">
        <v>1323</v>
      </c>
      <c r="C100" s="188" t="s">
        <v>525</v>
      </c>
      <c r="D100" s="621">
        <v>43405</v>
      </c>
      <c r="E100" s="621">
        <v>43435</v>
      </c>
      <c r="F100" s="621">
        <v>43466</v>
      </c>
      <c r="G100" s="621">
        <v>43497</v>
      </c>
      <c r="H100" s="621">
        <v>43525</v>
      </c>
      <c r="I100" s="621">
        <v>43556</v>
      </c>
      <c r="J100" s="621">
        <v>43586</v>
      </c>
      <c r="K100" s="621">
        <v>43617</v>
      </c>
      <c r="L100" s="621">
        <v>43647</v>
      </c>
      <c r="M100" s="621">
        <v>43678</v>
      </c>
      <c r="N100" s="621">
        <v>43709</v>
      </c>
      <c r="O100" s="621">
        <v>43739</v>
      </c>
      <c r="P100" s="620">
        <v>43405</v>
      </c>
      <c r="Q100" s="620">
        <v>43435</v>
      </c>
      <c r="R100" s="620">
        <v>43466</v>
      </c>
      <c r="S100" s="620">
        <v>43497</v>
      </c>
      <c r="T100" s="620">
        <v>43525</v>
      </c>
      <c r="U100" s="620">
        <v>43556</v>
      </c>
      <c r="V100" s="620">
        <v>43586</v>
      </c>
      <c r="W100" s="620">
        <v>43617</v>
      </c>
      <c r="X100" s="620">
        <v>43647</v>
      </c>
      <c r="Y100" s="620">
        <v>43678</v>
      </c>
      <c r="Z100" s="620">
        <v>43709</v>
      </c>
      <c r="AA100" s="620">
        <v>43739</v>
      </c>
      <c r="AB100" s="699" t="s">
        <v>526</v>
      </c>
      <c r="AC100" s="702" t="s">
        <v>9</v>
      </c>
    </row>
    <row r="101" spans="1:29" ht="15" x14ac:dyDescent="0.2">
      <c r="A101" s="714" t="s">
        <v>523</v>
      </c>
      <c r="B101" s="731" t="s">
        <v>524</v>
      </c>
      <c r="C101" s="188" t="s">
        <v>535</v>
      </c>
      <c r="D101" s="633">
        <f t="shared" ref="D101" si="11">P101</f>
        <v>6.12</v>
      </c>
      <c r="E101" s="633">
        <f t="shared" ref="E101" si="12">Q101</f>
        <v>9.93</v>
      </c>
      <c r="F101" s="633">
        <f t="shared" ref="F101" si="13">R101</f>
        <v>17.75</v>
      </c>
      <c r="G101" s="633">
        <f t="shared" ref="G101" si="14">S101</f>
        <v>86.8</v>
      </c>
      <c r="H101" s="633">
        <f t="shared" ref="H101" si="15">T101</f>
        <v>172.6</v>
      </c>
      <c r="I101" s="633">
        <f t="shared" ref="I101" si="16">U101</f>
        <v>6.58</v>
      </c>
      <c r="J101" s="633">
        <f t="shared" ref="J101" si="17">V101</f>
        <v>0</v>
      </c>
      <c r="K101" s="633">
        <f t="shared" ref="K101" si="18">W101</f>
        <v>26.049999999999997</v>
      </c>
      <c r="L101" s="633">
        <f t="shared" ref="L101" si="19">X101</f>
        <v>17.75</v>
      </c>
      <c r="M101" s="633">
        <f t="shared" ref="M101" si="20">Y101</f>
        <v>20.55</v>
      </c>
      <c r="N101" s="633">
        <f t="shared" ref="N101" si="21">Z101</f>
        <v>2.54</v>
      </c>
      <c r="O101" s="633">
        <f>AA101</f>
        <v>6.81</v>
      </c>
      <c r="P101" s="634">
        <f t="shared" ref="P101:Z101" si="22">SUM(P110:P118)</f>
        <v>6.12</v>
      </c>
      <c r="Q101" s="634">
        <f t="shared" si="22"/>
        <v>9.93</v>
      </c>
      <c r="R101" s="634">
        <f t="shared" si="22"/>
        <v>17.75</v>
      </c>
      <c r="S101" s="634">
        <f t="shared" si="22"/>
        <v>86.8</v>
      </c>
      <c r="T101" s="634">
        <f t="shared" si="22"/>
        <v>172.6</v>
      </c>
      <c r="U101" s="634">
        <f t="shared" si="22"/>
        <v>6.58</v>
      </c>
      <c r="V101" s="634">
        <f t="shared" si="22"/>
        <v>0</v>
      </c>
      <c r="W101" s="634">
        <f t="shared" si="22"/>
        <v>26.049999999999997</v>
      </c>
      <c r="X101" s="634">
        <f t="shared" si="22"/>
        <v>17.75</v>
      </c>
      <c r="Y101" s="634">
        <f t="shared" si="22"/>
        <v>20.55</v>
      </c>
      <c r="Z101" s="634">
        <f t="shared" si="22"/>
        <v>2.54</v>
      </c>
      <c r="AA101" s="634">
        <f>SUM(AA110:AA118)</f>
        <v>6.81</v>
      </c>
      <c r="AB101" s="700"/>
      <c r="AC101" s="703"/>
    </row>
    <row r="102" spans="1:29" ht="15" x14ac:dyDescent="0.2">
      <c r="A102" s="714"/>
      <c r="B102" s="732"/>
      <c r="C102" s="188" t="s">
        <v>538</v>
      </c>
      <c r="D102" s="715" t="s">
        <v>539</v>
      </c>
      <c r="E102" s="716"/>
      <c r="F102" s="716"/>
      <c r="G102" s="716"/>
      <c r="H102" s="716"/>
      <c r="I102" s="716"/>
      <c r="J102" s="716"/>
      <c r="K102" s="716"/>
      <c r="L102" s="716"/>
      <c r="M102" s="716"/>
      <c r="N102" s="716"/>
      <c r="O102" s="716"/>
      <c r="P102" s="705"/>
      <c r="Q102" s="706"/>
      <c r="R102" s="706"/>
      <c r="S102" s="706"/>
      <c r="T102" s="706"/>
      <c r="U102" s="706"/>
      <c r="V102" s="706"/>
      <c r="W102" s="706"/>
      <c r="X102" s="706"/>
      <c r="Y102" s="706"/>
      <c r="Z102" s="706"/>
      <c r="AA102" s="707"/>
      <c r="AB102" s="701"/>
      <c r="AC102" s="704"/>
    </row>
    <row r="103" spans="1:29" ht="15" x14ac:dyDescent="0.2">
      <c r="A103" s="711" t="s">
        <v>542</v>
      </c>
      <c r="B103" s="37" t="s">
        <v>543</v>
      </c>
      <c r="C103" s="193">
        <v>0.91</v>
      </c>
      <c r="D103" s="631"/>
      <c r="E103" s="631"/>
      <c r="F103" s="631"/>
      <c r="G103" s="631"/>
      <c r="H103" s="631"/>
      <c r="I103" s="631"/>
      <c r="J103" s="631"/>
      <c r="K103" s="631"/>
      <c r="L103" s="631"/>
      <c r="M103" s="631"/>
      <c r="N103" s="631"/>
      <c r="O103" s="631"/>
      <c r="P103" s="37"/>
      <c r="Q103" s="37"/>
      <c r="R103" s="37"/>
      <c r="S103" s="37"/>
      <c r="T103" s="94">
        <v>7.54</v>
      </c>
      <c r="U103" s="37"/>
      <c r="V103" s="37"/>
      <c r="W103" s="94">
        <v>8.82</v>
      </c>
      <c r="X103" s="94">
        <v>0</v>
      </c>
      <c r="Y103" s="94"/>
      <c r="Z103" s="94"/>
      <c r="AA103" s="37"/>
      <c r="AB103" s="99">
        <f t="shared" ref="AB103:AB111" si="23">SUM(P103:Z103)</f>
        <v>16.36</v>
      </c>
      <c r="AC103" s="191">
        <f t="shared" ref="AC103:AC118" si="24">(O103*AA103)+(D103*P103)+(E103*Q103)+(F103*R103)+(G103*S103)+(H103*T103)+(I103*U103)+(J103*V103)+(K103*W103)+(L103*X103)+(M103*Y103)+(N103*Z103)</f>
        <v>0</v>
      </c>
    </row>
    <row r="104" spans="1:29" ht="15" x14ac:dyDescent="0.2">
      <c r="A104" s="712"/>
      <c r="B104" s="37" t="s">
        <v>544</v>
      </c>
      <c r="C104" s="193">
        <v>3.61</v>
      </c>
      <c r="D104" s="631"/>
      <c r="E104" s="631"/>
      <c r="F104" s="631"/>
      <c r="G104" s="631"/>
      <c r="H104" s="631"/>
      <c r="I104" s="631"/>
      <c r="J104" s="631"/>
      <c r="K104" s="631"/>
      <c r="L104" s="631"/>
      <c r="M104" s="631"/>
      <c r="N104" s="631"/>
      <c r="O104" s="631"/>
      <c r="P104" s="37"/>
      <c r="Q104" s="37"/>
      <c r="R104" s="37"/>
      <c r="S104" s="94">
        <v>6.45</v>
      </c>
      <c r="T104" s="94">
        <v>37.44</v>
      </c>
      <c r="U104" s="37"/>
      <c r="V104" s="37"/>
      <c r="W104" s="94">
        <v>5.69</v>
      </c>
      <c r="X104" s="94">
        <v>10.050000000000001</v>
      </c>
      <c r="Y104" s="94">
        <v>3.17</v>
      </c>
      <c r="Z104" s="94"/>
      <c r="AA104" s="94">
        <v>1.52</v>
      </c>
      <c r="AB104" s="99">
        <f t="shared" si="23"/>
        <v>62.8</v>
      </c>
      <c r="AC104" s="191">
        <f t="shared" si="24"/>
        <v>0</v>
      </c>
    </row>
    <row r="105" spans="1:29" ht="15" x14ac:dyDescent="0.2">
      <c r="A105" s="712"/>
      <c r="B105" s="37" t="s">
        <v>545</v>
      </c>
      <c r="C105" s="193">
        <v>8.08</v>
      </c>
      <c r="D105" s="631"/>
      <c r="E105" s="631"/>
      <c r="F105" s="631"/>
      <c r="G105" s="631"/>
      <c r="H105" s="631"/>
      <c r="I105" s="631"/>
      <c r="J105" s="631"/>
      <c r="K105" s="631"/>
      <c r="L105" s="631"/>
      <c r="M105" s="631"/>
      <c r="N105" s="631"/>
      <c r="O105" s="631"/>
      <c r="P105" s="37"/>
      <c r="Q105" s="37"/>
      <c r="R105" s="37"/>
      <c r="S105" s="94">
        <v>13.14</v>
      </c>
      <c r="T105" s="94">
        <v>75.48</v>
      </c>
      <c r="U105" s="37"/>
      <c r="V105" s="37"/>
      <c r="W105" s="94">
        <v>21.96</v>
      </c>
      <c r="X105" s="94">
        <v>8.61</v>
      </c>
      <c r="Y105" s="94">
        <v>6.42</v>
      </c>
      <c r="Z105" s="94"/>
      <c r="AA105" s="37"/>
      <c r="AB105" s="99">
        <f t="shared" si="23"/>
        <v>125.61000000000001</v>
      </c>
      <c r="AC105" s="191">
        <f t="shared" si="24"/>
        <v>0</v>
      </c>
    </row>
    <row r="106" spans="1:29" ht="15" x14ac:dyDescent="0.2">
      <c r="A106" s="712"/>
      <c r="B106" s="37" t="s">
        <v>547</v>
      </c>
      <c r="C106" s="193">
        <v>8.75</v>
      </c>
      <c r="D106" s="631"/>
      <c r="E106" s="631"/>
      <c r="F106" s="631"/>
      <c r="G106" s="631"/>
      <c r="H106" s="631"/>
      <c r="I106" s="631"/>
      <c r="J106" s="631"/>
      <c r="K106" s="631"/>
      <c r="L106" s="631"/>
      <c r="M106" s="631"/>
      <c r="N106" s="631"/>
      <c r="O106" s="631"/>
      <c r="P106" s="37"/>
      <c r="Q106" s="37"/>
      <c r="R106" s="37"/>
      <c r="S106" s="94">
        <v>7.65</v>
      </c>
      <c r="T106" s="94">
        <v>83.81</v>
      </c>
      <c r="U106" s="37"/>
      <c r="V106" s="37"/>
      <c r="W106" s="94">
        <v>32.43</v>
      </c>
      <c r="X106" s="94">
        <v>6.78</v>
      </c>
      <c r="Y106" s="94">
        <v>4.74</v>
      </c>
      <c r="Z106" s="94"/>
      <c r="AA106" s="37"/>
      <c r="AB106" s="99">
        <f t="shared" si="23"/>
        <v>135.41000000000003</v>
      </c>
      <c r="AC106" s="191">
        <f t="shared" si="24"/>
        <v>0</v>
      </c>
    </row>
    <row r="107" spans="1:29" ht="15" x14ac:dyDescent="0.2">
      <c r="A107" s="712"/>
      <c r="B107" s="37" t="s">
        <v>550</v>
      </c>
      <c r="C107" s="193">
        <v>2.2599999999999998</v>
      </c>
      <c r="D107" s="631"/>
      <c r="E107" s="631"/>
      <c r="F107" s="631"/>
      <c r="G107" s="631"/>
      <c r="H107" s="631"/>
      <c r="I107" s="631"/>
      <c r="J107" s="631"/>
      <c r="K107" s="631"/>
      <c r="L107" s="631"/>
      <c r="M107" s="631"/>
      <c r="N107" s="631"/>
      <c r="O107" s="631"/>
      <c r="P107" s="37"/>
      <c r="Q107" s="37"/>
      <c r="R107" s="37"/>
      <c r="S107" s="94">
        <v>9.32</v>
      </c>
      <c r="T107" s="94">
        <v>61.4</v>
      </c>
      <c r="U107" s="37"/>
      <c r="V107" s="37"/>
      <c r="W107" s="94">
        <v>28.74</v>
      </c>
      <c r="X107" s="94">
        <v>12.75</v>
      </c>
      <c r="Y107" s="94"/>
      <c r="Z107" s="94"/>
      <c r="AA107" s="37"/>
      <c r="AB107" s="99">
        <f t="shared" si="23"/>
        <v>112.21</v>
      </c>
      <c r="AC107" s="191">
        <f t="shared" si="24"/>
        <v>0</v>
      </c>
    </row>
    <row r="108" spans="1:29" ht="15" x14ac:dyDescent="0.2">
      <c r="A108" s="712"/>
      <c r="B108" s="37" t="s">
        <v>555</v>
      </c>
      <c r="C108" s="193">
        <v>6.88</v>
      </c>
      <c r="D108" s="631"/>
      <c r="E108" s="631"/>
      <c r="F108" s="631"/>
      <c r="G108" s="631"/>
      <c r="H108" s="631"/>
      <c r="I108" s="631"/>
      <c r="J108" s="631"/>
      <c r="K108" s="631"/>
      <c r="L108" s="631"/>
      <c r="M108" s="631"/>
      <c r="N108" s="631"/>
      <c r="O108" s="631"/>
      <c r="P108" s="37"/>
      <c r="Q108" s="37"/>
      <c r="R108" s="37"/>
      <c r="S108" s="94">
        <v>16.05</v>
      </c>
      <c r="T108" s="94">
        <v>71.86</v>
      </c>
      <c r="U108" s="37"/>
      <c r="V108" s="37"/>
      <c r="W108" s="94">
        <v>23.59</v>
      </c>
      <c r="X108" s="94">
        <v>11.36</v>
      </c>
      <c r="Y108" s="94"/>
      <c r="Z108" s="94"/>
      <c r="AA108" s="37"/>
      <c r="AB108" s="99">
        <f t="shared" si="23"/>
        <v>122.86</v>
      </c>
      <c r="AC108" s="191">
        <f t="shared" si="24"/>
        <v>0</v>
      </c>
    </row>
    <row r="109" spans="1:29" ht="15" x14ac:dyDescent="0.2">
      <c r="A109" s="712"/>
      <c r="B109" s="37" t="s">
        <v>560</v>
      </c>
      <c r="C109" s="193">
        <v>0.71</v>
      </c>
      <c r="D109" s="631"/>
      <c r="E109" s="631"/>
      <c r="F109" s="631"/>
      <c r="G109" s="631"/>
      <c r="H109" s="631"/>
      <c r="I109" s="631"/>
      <c r="J109" s="631"/>
      <c r="K109" s="631"/>
      <c r="L109" s="631"/>
      <c r="M109" s="631"/>
      <c r="N109" s="631"/>
      <c r="O109" s="631"/>
      <c r="P109" s="37"/>
      <c r="Q109" s="37"/>
      <c r="R109" s="37"/>
      <c r="S109" s="94">
        <v>5.1100000000000003</v>
      </c>
      <c r="T109" s="94">
        <v>64.17</v>
      </c>
      <c r="U109" s="37"/>
      <c r="V109" s="37"/>
      <c r="W109" s="94">
        <v>29.62</v>
      </c>
      <c r="X109" s="94">
        <v>6.36</v>
      </c>
      <c r="Y109" s="94"/>
      <c r="Z109" s="94"/>
      <c r="AA109" s="37"/>
      <c r="AB109" s="99">
        <f t="shared" si="23"/>
        <v>105.26</v>
      </c>
      <c r="AC109" s="191">
        <f t="shared" si="24"/>
        <v>0</v>
      </c>
    </row>
    <row r="110" spans="1:29" ht="15" x14ac:dyDescent="0.2">
      <c r="A110" s="712"/>
      <c r="B110" s="39" t="s">
        <v>563</v>
      </c>
      <c r="C110" s="194">
        <f>SUM(C103:C109)</f>
        <v>31.2</v>
      </c>
      <c r="D110" s="625"/>
      <c r="E110" s="625"/>
      <c r="F110" s="625"/>
      <c r="G110" s="625"/>
      <c r="H110" s="625"/>
      <c r="I110" s="625"/>
      <c r="J110" s="625"/>
      <c r="K110" s="625"/>
      <c r="L110" s="625"/>
      <c r="M110" s="625"/>
      <c r="N110" s="625"/>
      <c r="O110" s="625"/>
      <c r="P110" s="94"/>
      <c r="Q110" s="94"/>
      <c r="R110" s="94"/>
      <c r="S110" s="94">
        <v>10.45</v>
      </c>
      <c r="T110" s="94">
        <v>68.489999999999995</v>
      </c>
      <c r="U110" s="94"/>
      <c r="V110" s="94"/>
      <c r="W110" s="94">
        <v>23.81</v>
      </c>
      <c r="X110" s="94">
        <v>9.3000000000000007</v>
      </c>
      <c r="Y110" s="94">
        <v>3.34</v>
      </c>
      <c r="Z110" s="94"/>
      <c r="AA110" s="94">
        <v>0.31</v>
      </c>
      <c r="AB110" s="199">
        <f t="shared" si="23"/>
        <v>115.39</v>
      </c>
      <c r="AC110" s="191">
        <f t="shared" si="24"/>
        <v>0</v>
      </c>
    </row>
    <row r="111" spans="1:29" ht="15" x14ac:dyDescent="0.2">
      <c r="A111" s="713"/>
      <c r="B111" s="37" t="s">
        <v>1544</v>
      </c>
      <c r="C111" s="193">
        <v>24.21</v>
      </c>
      <c r="D111" s="631"/>
      <c r="E111" s="631"/>
      <c r="F111" s="631"/>
      <c r="G111" s="631"/>
      <c r="H111" s="631"/>
      <c r="I111" s="631"/>
      <c r="J111" s="631"/>
      <c r="K111" s="631"/>
      <c r="L111" s="631"/>
      <c r="M111" s="631"/>
      <c r="N111" s="631"/>
      <c r="O111" s="631"/>
      <c r="P111" s="94">
        <v>6.12</v>
      </c>
      <c r="Q111" s="94">
        <v>9.93</v>
      </c>
      <c r="R111" s="94">
        <v>14.75</v>
      </c>
      <c r="S111" s="94">
        <v>12.91</v>
      </c>
      <c r="T111" s="94">
        <v>17.45</v>
      </c>
      <c r="U111" s="37"/>
      <c r="V111" s="37"/>
      <c r="W111" s="94">
        <v>1.29</v>
      </c>
      <c r="X111" s="94">
        <v>3.16</v>
      </c>
      <c r="Y111" s="94">
        <v>17.21</v>
      </c>
      <c r="Z111" s="94">
        <v>2.54</v>
      </c>
      <c r="AA111" s="94">
        <v>6.5</v>
      </c>
      <c r="AB111" s="99">
        <f t="shared" si="23"/>
        <v>85.36</v>
      </c>
      <c r="AC111" s="191">
        <f t="shared" si="24"/>
        <v>0</v>
      </c>
    </row>
    <row r="112" spans="1:29" ht="15" x14ac:dyDescent="0.2">
      <c r="A112" s="711" t="s">
        <v>572</v>
      </c>
      <c r="B112" s="37" t="s">
        <v>573</v>
      </c>
      <c r="C112" s="193">
        <v>10.039999999999999</v>
      </c>
      <c r="D112" s="631"/>
      <c r="E112" s="631"/>
      <c r="F112" s="631"/>
      <c r="G112" s="631"/>
      <c r="H112" s="631"/>
      <c r="I112" s="631"/>
      <c r="J112" s="631"/>
      <c r="K112" s="631"/>
      <c r="L112" s="631"/>
      <c r="M112" s="631"/>
      <c r="N112" s="631"/>
      <c r="O112" s="631"/>
      <c r="P112" s="37"/>
      <c r="Q112" s="37"/>
      <c r="R112" s="37"/>
      <c r="S112" s="94">
        <v>12.69</v>
      </c>
      <c r="T112" s="94">
        <v>24.54</v>
      </c>
      <c r="U112" s="37"/>
      <c r="V112" s="37"/>
      <c r="W112" s="94"/>
      <c r="X112" s="94"/>
      <c r="Y112" s="94"/>
      <c r="Z112" s="94"/>
      <c r="AA112" s="37"/>
      <c r="AB112" s="99">
        <f>SUM(S112:Z112)</f>
        <v>37.229999999999997</v>
      </c>
      <c r="AC112" s="191">
        <f t="shared" si="24"/>
        <v>0</v>
      </c>
    </row>
    <row r="113" spans="1:29" ht="15" x14ac:dyDescent="0.2">
      <c r="A113" s="712"/>
      <c r="B113" s="37" t="s">
        <v>1224</v>
      </c>
      <c r="C113" s="193"/>
      <c r="D113" s="631"/>
      <c r="E113" s="631"/>
      <c r="F113" s="631"/>
      <c r="G113" s="631"/>
      <c r="H113" s="631"/>
      <c r="I113" s="631"/>
      <c r="J113" s="631"/>
      <c r="K113" s="631"/>
      <c r="L113" s="631"/>
      <c r="M113" s="631"/>
      <c r="N113" s="631"/>
      <c r="O113" s="631"/>
      <c r="P113" s="37"/>
      <c r="Q113" s="37"/>
      <c r="R113" s="37"/>
      <c r="S113" s="94"/>
      <c r="T113" s="94"/>
      <c r="U113" s="37"/>
      <c r="V113" s="37"/>
      <c r="W113" s="94"/>
      <c r="X113" s="94"/>
      <c r="Y113" s="94"/>
      <c r="Z113" s="94"/>
      <c r="AA113" s="37"/>
      <c r="AB113" s="99"/>
      <c r="AC113" s="191">
        <f t="shared" si="24"/>
        <v>0</v>
      </c>
    </row>
    <row r="114" spans="1:29" ht="30.6" customHeight="1" x14ac:dyDescent="0.2">
      <c r="A114" s="712"/>
      <c r="B114" s="37" t="s">
        <v>1225</v>
      </c>
      <c r="C114" s="193"/>
      <c r="D114" s="631"/>
      <c r="E114" s="631"/>
      <c r="F114" s="631"/>
      <c r="G114" s="631"/>
      <c r="H114" s="631"/>
      <c r="I114" s="631"/>
      <c r="J114" s="631"/>
      <c r="K114" s="631"/>
      <c r="L114" s="631"/>
      <c r="M114" s="631"/>
      <c r="N114" s="631"/>
      <c r="O114" s="631"/>
      <c r="P114" s="37"/>
      <c r="Q114" s="37"/>
      <c r="R114" s="37"/>
      <c r="S114" s="94"/>
      <c r="T114" s="94"/>
      <c r="U114" s="37"/>
      <c r="V114" s="37"/>
      <c r="W114" s="94"/>
      <c r="X114" s="94"/>
      <c r="Y114" s="94"/>
      <c r="Z114" s="94"/>
      <c r="AA114" s="37"/>
      <c r="AB114" s="99"/>
      <c r="AC114" s="191">
        <f t="shared" si="24"/>
        <v>0</v>
      </c>
    </row>
    <row r="115" spans="1:29" ht="15" x14ac:dyDescent="0.2">
      <c r="A115" s="388" t="s">
        <v>578</v>
      </c>
      <c r="B115" s="37" t="s">
        <v>1547</v>
      </c>
      <c r="C115" s="193">
        <v>33.090000000000003</v>
      </c>
      <c r="D115" s="631"/>
      <c r="E115" s="631"/>
      <c r="F115" s="631"/>
      <c r="G115" s="631"/>
      <c r="H115" s="631"/>
      <c r="I115" s="631"/>
      <c r="J115" s="631"/>
      <c r="K115" s="631"/>
      <c r="L115" s="631"/>
      <c r="M115" s="631"/>
      <c r="N115" s="631"/>
      <c r="O115" s="631"/>
      <c r="P115" s="37"/>
      <c r="Q115" s="37"/>
      <c r="R115" s="37"/>
      <c r="S115" s="94">
        <v>48.24</v>
      </c>
      <c r="T115" s="94">
        <v>61.62</v>
      </c>
      <c r="U115" s="37">
        <v>6.58</v>
      </c>
      <c r="V115" s="37"/>
      <c r="W115" s="94">
        <v>0.95</v>
      </c>
      <c r="X115" s="94">
        <v>5.29</v>
      </c>
      <c r="Y115" s="94"/>
      <c r="Z115" s="94"/>
      <c r="AA115" s="37"/>
      <c r="AB115" s="99">
        <f>SUM(P115:Z115)</f>
        <v>122.68</v>
      </c>
      <c r="AC115" s="191">
        <f t="shared" si="24"/>
        <v>0</v>
      </c>
    </row>
    <row r="116" spans="1:29" ht="15" x14ac:dyDescent="0.2">
      <c r="A116" s="708" t="s">
        <v>584</v>
      </c>
      <c r="B116" s="37" t="s">
        <v>585</v>
      </c>
      <c r="C116" s="193"/>
      <c r="D116" s="631"/>
      <c r="E116" s="631"/>
      <c r="F116" s="631"/>
      <c r="G116" s="631"/>
      <c r="H116" s="631"/>
      <c r="I116" s="631"/>
      <c r="J116" s="631"/>
      <c r="K116" s="631"/>
      <c r="L116" s="631"/>
      <c r="M116" s="631"/>
      <c r="N116" s="631"/>
      <c r="O116" s="631"/>
      <c r="P116" s="37"/>
      <c r="Q116" s="37"/>
      <c r="R116" s="37"/>
      <c r="S116" s="94"/>
      <c r="T116" s="94"/>
      <c r="U116" s="37"/>
      <c r="V116" s="37"/>
      <c r="W116" s="37"/>
      <c r="X116" s="37"/>
      <c r="Y116" s="37"/>
      <c r="Z116" s="37"/>
      <c r="AA116" s="37"/>
      <c r="AB116" s="99"/>
      <c r="AC116" s="191">
        <f t="shared" si="24"/>
        <v>0</v>
      </c>
    </row>
    <row r="117" spans="1:29" ht="15" x14ac:dyDescent="0.2">
      <c r="A117" s="709"/>
      <c r="B117" s="37" t="s">
        <v>588</v>
      </c>
      <c r="C117" s="193"/>
      <c r="D117" s="631"/>
      <c r="E117" s="631"/>
      <c r="F117" s="631"/>
      <c r="G117" s="631"/>
      <c r="H117" s="631"/>
      <c r="I117" s="631"/>
      <c r="J117" s="631"/>
      <c r="K117" s="631"/>
      <c r="L117" s="631"/>
      <c r="M117" s="631"/>
      <c r="N117" s="631"/>
      <c r="O117" s="631"/>
      <c r="P117" s="37"/>
      <c r="Q117" s="37"/>
      <c r="R117" s="37"/>
      <c r="S117" s="94"/>
      <c r="T117" s="94"/>
      <c r="U117" s="37"/>
      <c r="V117" s="37"/>
      <c r="W117" s="37"/>
      <c r="X117" s="37"/>
      <c r="Y117" s="37"/>
      <c r="Z117" s="37"/>
      <c r="AA117" s="37"/>
      <c r="AB117" s="99"/>
      <c r="AC117" s="191">
        <f t="shared" si="24"/>
        <v>0</v>
      </c>
    </row>
    <row r="118" spans="1:29" ht="15.75" thickBot="1" x14ac:dyDescent="0.25">
      <c r="A118" s="710"/>
      <c r="B118" s="37" t="s">
        <v>591</v>
      </c>
      <c r="C118" s="193">
        <v>1.45</v>
      </c>
      <c r="D118" s="631"/>
      <c r="E118" s="631"/>
      <c r="F118" s="631"/>
      <c r="G118" s="631"/>
      <c r="H118" s="631"/>
      <c r="I118" s="631"/>
      <c r="J118" s="631"/>
      <c r="K118" s="631"/>
      <c r="L118" s="631"/>
      <c r="M118" s="631"/>
      <c r="N118" s="631"/>
      <c r="O118" s="631"/>
      <c r="P118" s="37"/>
      <c r="Q118" s="37"/>
      <c r="R118" s="37">
        <v>3</v>
      </c>
      <c r="S118" s="94">
        <v>2.5099999999999998</v>
      </c>
      <c r="T118" s="94">
        <v>0.5</v>
      </c>
      <c r="U118" s="37"/>
      <c r="V118" s="37"/>
      <c r="W118" s="37"/>
      <c r="X118" s="37"/>
      <c r="Y118" s="37"/>
      <c r="Z118" s="37"/>
      <c r="AA118" s="37"/>
      <c r="AB118" s="99">
        <f>SUM(R118:Z118)</f>
        <v>6.01</v>
      </c>
      <c r="AC118" s="203">
        <f t="shared" si="24"/>
        <v>0</v>
      </c>
    </row>
    <row r="119" spans="1:29" ht="15.75" thickBot="1" x14ac:dyDescent="0.25">
      <c r="A119" s="202" t="s">
        <v>8</v>
      </c>
      <c r="B119" s="485"/>
      <c r="C119" s="485"/>
      <c r="D119" s="626"/>
      <c r="E119" s="626"/>
      <c r="F119" s="626"/>
      <c r="G119" s="626"/>
      <c r="H119" s="626"/>
      <c r="I119" s="626"/>
      <c r="J119" s="626"/>
      <c r="K119" s="626"/>
      <c r="L119" s="626"/>
      <c r="M119" s="626"/>
      <c r="N119" s="626"/>
      <c r="O119" s="626"/>
      <c r="P119" s="485"/>
      <c r="Q119" s="485"/>
      <c r="R119" s="485"/>
      <c r="S119" s="485"/>
      <c r="T119" s="485"/>
      <c r="U119" s="485"/>
      <c r="V119" s="485"/>
      <c r="W119" s="485"/>
      <c r="X119" s="485"/>
      <c r="Y119" s="485"/>
      <c r="Z119" s="485"/>
      <c r="AA119" s="485"/>
      <c r="AB119" s="485"/>
      <c r="AC119" s="204">
        <f>SUM(AC103:AC118)</f>
        <v>0</v>
      </c>
    </row>
    <row r="120" spans="1:29" x14ac:dyDescent="0.2">
      <c r="D120" s="630"/>
      <c r="E120" s="630"/>
      <c r="F120" s="630"/>
      <c r="G120" s="630"/>
      <c r="H120" s="630"/>
      <c r="I120" s="630"/>
      <c r="J120" s="630"/>
      <c r="K120" s="630"/>
      <c r="L120" s="630"/>
      <c r="M120" s="630"/>
      <c r="N120" s="630"/>
      <c r="O120" s="630"/>
    </row>
    <row r="121" spans="1:29" ht="15" x14ac:dyDescent="0.2">
      <c r="D121" s="630"/>
      <c r="E121" s="630"/>
      <c r="F121" s="630"/>
      <c r="G121" s="630"/>
      <c r="H121" s="630"/>
      <c r="I121" s="630"/>
      <c r="J121" s="630"/>
      <c r="K121" s="630"/>
      <c r="L121" s="630"/>
      <c r="M121" s="630"/>
      <c r="N121" s="630"/>
      <c r="O121" s="630"/>
      <c r="P121" s="696" t="s">
        <v>522</v>
      </c>
      <c r="Q121" s="697"/>
      <c r="R121" s="697"/>
      <c r="S121" s="697"/>
      <c r="T121" s="697"/>
      <c r="U121" s="697"/>
      <c r="V121" s="697"/>
      <c r="W121" s="697"/>
      <c r="X121" s="697"/>
      <c r="Y121" s="697"/>
      <c r="Z121" s="697"/>
      <c r="AA121" s="698"/>
      <c r="AB121" s="458"/>
      <c r="AC121" s="201"/>
    </row>
    <row r="122" spans="1:29" ht="15" x14ac:dyDescent="0.2">
      <c r="A122" s="186" t="s">
        <v>521</v>
      </c>
      <c r="B122" s="187" t="s">
        <v>1233</v>
      </c>
      <c r="C122" s="188" t="s">
        <v>525</v>
      </c>
      <c r="D122" s="621">
        <v>43405</v>
      </c>
      <c r="E122" s="621">
        <v>43435</v>
      </c>
      <c r="F122" s="621">
        <v>43466</v>
      </c>
      <c r="G122" s="621">
        <v>43497</v>
      </c>
      <c r="H122" s="621">
        <v>43525</v>
      </c>
      <c r="I122" s="621">
        <v>43556</v>
      </c>
      <c r="J122" s="621">
        <v>43586</v>
      </c>
      <c r="K122" s="621">
        <v>43617</v>
      </c>
      <c r="L122" s="621">
        <v>43647</v>
      </c>
      <c r="M122" s="621">
        <v>43678</v>
      </c>
      <c r="N122" s="621">
        <v>43709</v>
      </c>
      <c r="O122" s="621">
        <v>43739</v>
      </c>
      <c r="P122" s="620">
        <v>43405</v>
      </c>
      <c r="Q122" s="620">
        <v>43435</v>
      </c>
      <c r="R122" s="620">
        <v>43466</v>
      </c>
      <c r="S122" s="620">
        <v>43497</v>
      </c>
      <c r="T122" s="620">
        <v>43525</v>
      </c>
      <c r="U122" s="620">
        <v>43556</v>
      </c>
      <c r="V122" s="620">
        <v>43586</v>
      </c>
      <c r="W122" s="620">
        <v>43617</v>
      </c>
      <c r="X122" s="620">
        <v>43647</v>
      </c>
      <c r="Y122" s="620">
        <v>43678</v>
      </c>
      <c r="Z122" s="620">
        <v>43709</v>
      </c>
      <c r="AA122" s="620">
        <v>43739</v>
      </c>
      <c r="AB122" s="699" t="s">
        <v>526</v>
      </c>
      <c r="AC122" s="702" t="s">
        <v>9</v>
      </c>
    </row>
    <row r="123" spans="1:29" ht="15" x14ac:dyDescent="0.2">
      <c r="A123" s="714" t="s">
        <v>523</v>
      </c>
      <c r="B123" s="717" t="s">
        <v>524</v>
      </c>
      <c r="C123" s="188" t="s">
        <v>535</v>
      </c>
      <c r="D123" s="633">
        <f t="shared" ref="D123:N123" si="25">P123</f>
        <v>74.36</v>
      </c>
      <c r="E123" s="633">
        <f t="shared" si="25"/>
        <v>55.669999999999995</v>
      </c>
      <c r="F123" s="633">
        <f t="shared" si="25"/>
        <v>124.97</v>
      </c>
      <c r="G123" s="633">
        <f t="shared" si="25"/>
        <v>123.58</v>
      </c>
      <c r="H123" s="633">
        <f t="shared" si="25"/>
        <v>136.27000000000001</v>
      </c>
      <c r="I123" s="633">
        <f t="shared" si="25"/>
        <v>39.869999999999997</v>
      </c>
      <c r="J123" s="633">
        <f t="shared" si="25"/>
        <v>14.03</v>
      </c>
      <c r="K123" s="633">
        <f t="shared" si="25"/>
        <v>109.58</v>
      </c>
      <c r="L123" s="633">
        <f t="shared" si="25"/>
        <v>71.37</v>
      </c>
      <c r="M123" s="633">
        <f t="shared" si="25"/>
        <v>60.349999999999994</v>
      </c>
      <c r="N123" s="633">
        <f t="shared" si="25"/>
        <v>131.15</v>
      </c>
      <c r="O123" s="633">
        <f>AA123</f>
        <v>96.12</v>
      </c>
      <c r="P123" s="634">
        <f t="shared" ref="P123:Z123" si="26">SUM(P132:P140)</f>
        <v>74.36</v>
      </c>
      <c r="Q123" s="634">
        <f t="shared" si="26"/>
        <v>55.669999999999995</v>
      </c>
      <c r="R123" s="634">
        <f t="shared" si="26"/>
        <v>124.97</v>
      </c>
      <c r="S123" s="634">
        <f t="shared" si="26"/>
        <v>123.58</v>
      </c>
      <c r="T123" s="634">
        <f t="shared" si="26"/>
        <v>136.27000000000001</v>
      </c>
      <c r="U123" s="634">
        <f t="shared" si="26"/>
        <v>39.869999999999997</v>
      </c>
      <c r="V123" s="634">
        <f t="shared" si="26"/>
        <v>14.03</v>
      </c>
      <c r="W123" s="634">
        <f t="shared" si="26"/>
        <v>109.58</v>
      </c>
      <c r="X123" s="634">
        <f t="shared" si="26"/>
        <v>71.37</v>
      </c>
      <c r="Y123" s="634">
        <f t="shared" si="26"/>
        <v>60.349999999999994</v>
      </c>
      <c r="Z123" s="634">
        <f t="shared" si="26"/>
        <v>131.15</v>
      </c>
      <c r="AA123" s="634">
        <f>SUM(AA132:AA140)</f>
        <v>96.12</v>
      </c>
      <c r="AB123" s="700"/>
      <c r="AC123" s="703"/>
    </row>
    <row r="124" spans="1:29" ht="15" x14ac:dyDescent="0.2">
      <c r="A124" s="714"/>
      <c r="B124" s="717"/>
      <c r="C124" s="188" t="s">
        <v>538</v>
      </c>
      <c r="D124" s="715" t="s">
        <v>539</v>
      </c>
      <c r="E124" s="716"/>
      <c r="F124" s="716"/>
      <c r="G124" s="716"/>
      <c r="H124" s="716"/>
      <c r="I124" s="716"/>
      <c r="J124" s="716"/>
      <c r="K124" s="716"/>
      <c r="L124" s="716"/>
      <c r="M124" s="716"/>
      <c r="N124" s="716"/>
      <c r="O124" s="716"/>
      <c r="P124" s="705"/>
      <c r="Q124" s="706"/>
      <c r="R124" s="706"/>
      <c r="S124" s="706"/>
      <c r="T124" s="706"/>
      <c r="U124" s="706"/>
      <c r="V124" s="706"/>
      <c r="W124" s="706"/>
      <c r="X124" s="706"/>
      <c r="Y124" s="706"/>
      <c r="Z124" s="706"/>
      <c r="AA124" s="707"/>
      <c r="AB124" s="701"/>
      <c r="AC124" s="704"/>
    </row>
    <row r="125" spans="1:29" ht="15" x14ac:dyDescent="0.2">
      <c r="A125" s="711" t="s">
        <v>542</v>
      </c>
      <c r="B125" s="37" t="s">
        <v>543</v>
      </c>
      <c r="C125" s="193"/>
      <c r="D125" s="631"/>
      <c r="E125" s="631"/>
      <c r="F125" s="631"/>
      <c r="G125" s="631"/>
      <c r="H125" s="631"/>
      <c r="I125" s="631"/>
      <c r="J125" s="631"/>
      <c r="K125" s="631"/>
      <c r="L125" s="631"/>
      <c r="M125" s="631"/>
      <c r="N125" s="631"/>
      <c r="O125" s="631"/>
      <c r="P125" s="37"/>
      <c r="Q125" s="37"/>
      <c r="R125" s="37"/>
      <c r="S125" s="37"/>
      <c r="T125" s="37"/>
      <c r="U125" s="37"/>
      <c r="V125" s="37"/>
      <c r="W125" s="37"/>
      <c r="X125" s="37"/>
      <c r="Y125" s="37"/>
      <c r="Z125" s="37"/>
      <c r="AA125" s="37"/>
      <c r="AB125" s="58"/>
      <c r="AC125" s="191">
        <f t="shared" ref="AC125:AC140" si="27">(O125*AA125)+(D125*P125)+(E125*Q125)+(F125*R125)+(G125*S125)+(H125*T125)+(I125*U125)+(J125*V125)+(K125*W125)+(L125*X125)+(M125*Y125)+(N125*Z125)</f>
        <v>0</v>
      </c>
    </row>
    <row r="126" spans="1:29" ht="15" x14ac:dyDescent="0.2">
      <c r="A126" s="712"/>
      <c r="B126" s="37" t="s">
        <v>544</v>
      </c>
      <c r="C126" s="193"/>
      <c r="D126" s="631"/>
      <c r="E126" s="631"/>
      <c r="F126" s="631"/>
      <c r="G126" s="631"/>
      <c r="H126" s="631"/>
      <c r="I126" s="631"/>
      <c r="J126" s="631"/>
      <c r="K126" s="631"/>
      <c r="L126" s="631"/>
      <c r="M126" s="631"/>
      <c r="N126" s="631"/>
      <c r="O126" s="631"/>
      <c r="P126" s="37"/>
      <c r="Q126" s="37"/>
      <c r="R126" s="37"/>
      <c r="S126" s="37"/>
      <c r="T126" s="37"/>
      <c r="U126" s="37"/>
      <c r="V126" s="37"/>
      <c r="W126" s="37"/>
      <c r="X126" s="37"/>
      <c r="Y126" s="37"/>
      <c r="Z126" s="37"/>
      <c r="AA126" s="37"/>
      <c r="AB126" s="58"/>
      <c r="AC126" s="191">
        <f t="shared" si="27"/>
        <v>0</v>
      </c>
    </row>
    <row r="127" spans="1:29" ht="15" x14ac:dyDescent="0.2">
      <c r="A127" s="712"/>
      <c r="B127" s="37" t="s">
        <v>545</v>
      </c>
      <c r="C127" s="193"/>
      <c r="D127" s="631"/>
      <c r="E127" s="631"/>
      <c r="F127" s="631"/>
      <c r="G127" s="631"/>
      <c r="H127" s="631"/>
      <c r="I127" s="631"/>
      <c r="J127" s="631"/>
      <c r="K127" s="631"/>
      <c r="L127" s="631"/>
      <c r="M127" s="631"/>
      <c r="N127" s="631"/>
      <c r="O127" s="631"/>
      <c r="P127" s="37"/>
      <c r="Q127" s="37"/>
      <c r="R127" s="37"/>
      <c r="S127" s="37"/>
      <c r="T127" s="37"/>
      <c r="U127" s="37"/>
      <c r="V127" s="37"/>
      <c r="W127" s="37"/>
      <c r="X127" s="37"/>
      <c r="Y127" s="37"/>
      <c r="Z127" s="37"/>
      <c r="AA127" s="37"/>
      <c r="AB127" s="58"/>
      <c r="AC127" s="191">
        <f t="shared" si="27"/>
        <v>0</v>
      </c>
    </row>
    <row r="128" spans="1:29" ht="15" x14ac:dyDescent="0.2">
      <c r="A128" s="712"/>
      <c r="B128" s="37" t="s">
        <v>547</v>
      </c>
      <c r="C128" s="193"/>
      <c r="D128" s="631"/>
      <c r="E128" s="631"/>
      <c r="F128" s="631"/>
      <c r="G128" s="631"/>
      <c r="H128" s="631"/>
      <c r="I128" s="631"/>
      <c r="J128" s="631"/>
      <c r="K128" s="631"/>
      <c r="L128" s="631"/>
      <c r="M128" s="631"/>
      <c r="N128" s="631"/>
      <c r="O128" s="631"/>
      <c r="P128" s="37"/>
      <c r="Q128" s="37"/>
      <c r="R128" s="37"/>
      <c r="S128" s="37"/>
      <c r="T128" s="37"/>
      <c r="U128" s="37"/>
      <c r="V128" s="37"/>
      <c r="W128" s="37"/>
      <c r="X128" s="37"/>
      <c r="Y128" s="37"/>
      <c r="Z128" s="37"/>
      <c r="AA128" s="37"/>
      <c r="AB128" s="58"/>
      <c r="AC128" s="191">
        <f t="shared" si="27"/>
        <v>0</v>
      </c>
    </row>
    <row r="129" spans="1:29" ht="15" x14ac:dyDescent="0.2">
      <c r="A129" s="712"/>
      <c r="B129" s="37" t="s">
        <v>550</v>
      </c>
      <c r="C129" s="193"/>
      <c r="D129" s="631"/>
      <c r="E129" s="631"/>
      <c r="F129" s="631"/>
      <c r="G129" s="631"/>
      <c r="H129" s="631"/>
      <c r="I129" s="631"/>
      <c r="J129" s="631"/>
      <c r="K129" s="631"/>
      <c r="L129" s="631"/>
      <c r="M129" s="631"/>
      <c r="N129" s="631"/>
      <c r="O129" s="631"/>
      <c r="P129" s="37"/>
      <c r="Q129" s="37"/>
      <c r="R129" s="37"/>
      <c r="S129" s="37"/>
      <c r="T129" s="37"/>
      <c r="U129" s="37"/>
      <c r="V129" s="37"/>
      <c r="W129" s="37"/>
      <c r="X129" s="37"/>
      <c r="Y129" s="37"/>
      <c r="Z129" s="37"/>
      <c r="AA129" s="37"/>
      <c r="AB129" s="58"/>
      <c r="AC129" s="191">
        <f t="shared" si="27"/>
        <v>0</v>
      </c>
    </row>
    <row r="130" spans="1:29" ht="15" x14ac:dyDescent="0.2">
      <c r="A130" s="712"/>
      <c r="B130" s="37" t="s">
        <v>555</v>
      </c>
      <c r="C130" s="193"/>
      <c r="D130" s="631"/>
      <c r="E130" s="631"/>
      <c r="F130" s="631"/>
      <c r="G130" s="631"/>
      <c r="H130" s="631"/>
      <c r="I130" s="631"/>
      <c r="J130" s="631"/>
      <c r="K130" s="631"/>
      <c r="L130" s="631"/>
      <c r="M130" s="631"/>
      <c r="N130" s="631"/>
      <c r="O130" s="631"/>
      <c r="P130" s="37"/>
      <c r="Q130" s="37"/>
      <c r="R130" s="37"/>
      <c r="S130" s="37"/>
      <c r="T130" s="37"/>
      <c r="U130" s="37"/>
      <c r="V130" s="37"/>
      <c r="W130" s="37"/>
      <c r="X130" s="37"/>
      <c r="Y130" s="37"/>
      <c r="Z130" s="37"/>
      <c r="AA130" s="37"/>
      <c r="AB130" s="58"/>
      <c r="AC130" s="191">
        <f t="shared" si="27"/>
        <v>0</v>
      </c>
    </row>
    <row r="131" spans="1:29" ht="15" x14ac:dyDescent="0.2">
      <c r="A131" s="712"/>
      <c r="B131" s="37" t="s">
        <v>560</v>
      </c>
      <c r="C131" s="193"/>
      <c r="D131" s="631"/>
      <c r="E131" s="631"/>
      <c r="F131" s="631"/>
      <c r="G131" s="631"/>
      <c r="H131" s="631"/>
      <c r="I131" s="631"/>
      <c r="J131" s="631"/>
      <c r="K131" s="631"/>
      <c r="L131" s="631"/>
      <c r="M131" s="631"/>
      <c r="N131" s="631"/>
      <c r="O131" s="631"/>
      <c r="P131" s="37"/>
      <c r="Q131" s="37"/>
      <c r="R131" s="37"/>
      <c r="S131" s="37"/>
      <c r="T131" s="37"/>
      <c r="U131" s="37"/>
      <c r="V131" s="37"/>
      <c r="W131" s="37"/>
      <c r="X131" s="37"/>
      <c r="Y131" s="37"/>
      <c r="Z131" s="37"/>
      <c r="AA131" s="37"/>
      <c r="AB131" s="58"/>
      <c r="AC131" s="191">
        <f t="shared" si="27"/>
        <v>0</v>
      </c>
    </row>
    <row r="132" spans="1:29" ht="15" x14ac:dyDescent="0.2">
      <c r="A132" s="712"/>
      <c r="B132" s="39" t="s">
        <v>563</v>
      </c>
      <c r="C132" s="193"/>
      <c r="D132" s="625"/>
      <c r="E132" s="625"/>
      <c r="F132" s="625"/>
      <c r="G132" s="625"/>
      <c r="H132" s="625"/>
      <c r="I132" s="625"/>
      <c r="J132" s="625"/>
      <c r="K132" s="625"/>
      <c r="L132" s="625"/>
      <c r="M132" s="625"/>
      <c r="N132" s="625"/>
      <c r="O132" s="625"/>
      <c r="P132" s="37"/>
      <c r="Q132" s="37"/>
      <c r="R132" s="37"/>
      <c r="S132" s="37"/>
      <c r="T132" s="37"/>
      <c r="U132" s="37"/>
      <c r="V132" s="37"/>
      <c r="W132" s="37"/>
      <c r="X132" s="37"/>
      <c r="Y132" s="37"/>
      <c r="Z132" s="37"/>
      <c r="AA132" s="37"/>
      <c r="AB132" s="58"/>
      <c r="AC132" s="191">
        <f t="shared" si="27"/>
        <v>0</v>
      </c>
    </row>
    <row r="133" spans="1:29" ht="15" x14ac:dyDescent="0.2">
      <c r="A133" s="713"/>
      <c r="B133" s="37" t="s">
        <v>615</v>
      </c>
      <c r="C133" s="193"/>
      <c r="D133" s="631"/>
      <c r="E133" s="631"/>
      <c r="F133" s="631"/>
      <c r="G133" s="631"/>
      <c r="H133" s="631"/>
      <c r="I133" s="631"/>
      <c r="J133" s="631"/>
      <c r="K133" s="631"/>
      <c r="L133" s="631"/>
      <c r="M133" s="631"/>
      <c r="N133" s="631"/>
      <c r="O133" s="631"/>
      <c r="P133" s="37"/>
      <c r="Q133" s="37"/>
      <c r="R133" s="37"/>
      <c r="S133" s="37"/>
      <c r="T133" s="37"/>
      <c r="U133" s="37"/>
      <c r="V133" s="37"/>
      <c r="W133" s="37"/>
      <c r="X133" s="37"/>
      <c r="Y133" s="37"/>
      <c r="Z133" s="37"/>
      <c r="AA133" s="37"/>
      <c r="AB133" s="58"/>
      <c r="AC133" s="191">
        <f t="shared" si="27"/>
        <v>0</v>
      </c>
    </row>
    <row r="134" spans="1:29" ht="15" x14ac:dyDescent="0.2">
      <c r="A134" s="711" t="s">
        <v>572</v>
      </c>
      <c r="B134" s="37" t="s">
        <v>573</v>
      </c>
      <c r="C134" s="193">
        <v>15.31</v>
      </c>
      <c r="D134" s="631"/>
      <c r="E134" s="631"/>
      <c r="F134" s="631"/>
      <c r="G134" s="631"/>
      <c r="H134" s="631"/>
      <c r="I134" s="631"/>
      <c r="J134" s="631"/>
      <c r="K134" s="631"/>
      <c r="L134" s="631"/>
      <c r="M134" s="631"/>
      <c r="N134" s="631"/>
      <c r="O134" s="631"/>
      <c r="P134" s="97">
        <v>0</v>
      </c>
      <c r="Q134" s="97">
        <v>15.46</v>
      </c>
      <c r="R134" s="97">
        <v>11.06</v>
      </c>
      <c r="S134" s="97">
        <v>25.64</v>
      </c>
      <c r="T134" s="97">
        <v>21.73</v>
      </c>
      <c r="U134" s="97">
        <v>7.94</v>
      </c>
      <c r="V134" s="97">
        <v>0</v>
      </c>
      <c r="W134" s="97">
        <v>14.69</v>
      </c>
      <c r="X134" s="97">
        <v>9.24</v>
      </c>
      <c r="Y134" s="97">
        <v>15.52</v>
      </c>
      <c r="Z134" s="97">
        <v>38.020000000000003</v>
      </c>
      <c r="AA134" s="97">
        <v>0</v>
      </c>
      <c r="AB134" s="99">
        <f>SUM(P134:Z134)</f>
        <v>159.29999999999998</v>
      </c>
      <c r="AC134" s="191">
        <f t="shared" si="27"/>
        <v>0</v>
      </c>
    </row>
    <row r="135" spans="1:29" ht="15" x14ac:dyDescent="0.2">
      <c r="A135" s="712"/>
      <c r="B135" s="37" t="s">
        <v>1224</v>
      </c>
      <c r="C135" s="193"/>
      <c r="D135" s="631"/>
      <c r="E135" s="631"/>
      <c r="F135" s="631"/>
      <c r="G135" s="631"/>
      <c r="H135" s="631"/>
      <c r="I135" s="631"/>
      <c r="J135" s="631"/>
      <c r="K135" s="631"/>
      <c r="L135" s="631"/>
      <c r="M135" s="631"/>
      <c r="N135" s="631"/>
      <c r="O135" s="631"/>
      <c r="P135" s="97"/>
      <c r="Q135" s="97"/>
      <c r="R135" s="97"/>
      <c r="S135" s="97"/>
      <c r="T135" s="97"/>
      <c r="U135" s="97"/>
      <c r="V135" s="97"/>
      <c r="W135" s="97"/>
      <c r="X135" s="97"/>
      <c r="Y135" s="97"/>
      <c r="Z135" s="97"/>
      <c r="AA135" s="97"/>
      <c r="AB135" s="99"/>
      <c r="AC135" s="191">
        <f t="shared" si="27"/>
        <v>0</v>
      </c>
    </row>
    <row r="136" spans="1:29" ht="32.450000000000003" customHeight="1" x14ac:dyDescent="0.2">
      <c r="A136" s="712"/>
      <c r="B136" s="37" t="s">
        <v>1546</v>
      </c>
      <c r="C136" s="193">
        <v>80.650000000000006</v>
      </c>
      <c r="D136" s="631"/>
      <c r="E136" s="631"/>
      <c r="F136" s="631"/>
      <c r="G136" s="631"/>
      <c r="H136" s="631"/>
      <c r="I136" s="631"/>
      <c r="J136" s="631"/>
      <c r="K136" s="631"/>
      <c r="L136" s="631"/>
      <c r="M136" s="631"/>
      <c r="N136" s="631"/>
      <c r="O136" s="631"/>
      <c r="P136" s="97">
        <v>65.45</v>
      </c>
      <c r="Q136" s="97">
        <v>33.409999999999997</v>
      </c>
      <c r="R136" s="97">
        <v>113.91</v>
      </c>
      <c r="S136" s="97">
        <v>88.75</v>
      </c>
      <c r="T136" s="97">
        <v>112.89</v>
      </c>
      <c r="U136" s="97">
        <v>31.93</v>
      </c>
      <c r="V136" s="97">
        <v>14.03</v>
      </c>
      <c r="W136" s="97">
        <v>94.89</v>
      </c>
      <c r="X136" s="97">
        <v>62.13</v>
      </c>
      <c r="Y136" s="97">
        <v>44.83</v>
      </c>
      <c r="Z136" s="97">
        <v>93.13</v>
      </c>
      <c r="AA136" s="97">
        <v>85.95</v>
      </c>
      <c r="AB136" s="99">
        <f>SUM(P136:Z136)</f>
        <v>755.35</v>
      </c>
      <c r="AC136" s="191">
        <f t="shared" si="27"/>
        <v>0</v>
      </c>
    </row>
    <row r="137" spans="1:29" ht="15" x14ac:dyDescent="0.2">
      <c r="A137" s="388" t="s">
        <v>578</v>
      </c>
      <c r="B137" s="37" t="s">
        <v>578</v>
      </c>
      <c r="C137" s="193">
        <v>0.8</v>
      </c>
      <c r="D137" s="631"/>
      <c r="E137" s="631"/>
      <c r="F137" s="631"/>
      <c r="G137" s="631"/>
      <c r="H137" s="631"/>
      <c r="I137" s="631"/>
      <c r="J137" s="631"/>
      <c r="K137" s="631"/>
      <c r="L137" s="631"/>
      <c r="M137" s="631"/>
      <c r="N137" s="631"/>
      <c r="O137" s="631"/>
      <c r="P137" s="97">
        <v>0</v>
      </c>
      <c r="Q137" s="97">
        <v>0</v>
      </c>
      <c r="R137" s="97">
        <v>0</v>
      </c>
      <c r="S137" s="97">
        <v>0</v>
      </c>
      <c r="T137" s="97">
        <v>0</v>
      </c>
      <c r="U137" s="97">
        <v>0</v>
      </c>
      <c r="V137" s="97">
        <v>0</v>
      </c>
      <c r="W137" s="97">
        <v>0</v>
      </c>
      <c r="X137" s="97">
        <v>0</v>
      </c>
      <c r="Y137" s="97">
        <v>0</v>
      </c>
      <c r="Z137" s="97">
        <v>0</v>
      </c>
      <c r="AA137" s="97">
        <v>8.41</v>
      </c>
      <c r="AB137" s="99">
        <f>SUM(P137:Z137)</f>
        <v>0</v>
      </c>
      <c r="AC137" s="191">
        <f t="shared" si="27"/>
        <v>0</v>
      </c>
    </row>
    <row r="138" spans="1:29" ht="15" x14ac:dyDescent="0.2">
      <c r="A138" s="38" t="s">
        <v>583</v>
      </c>
      <c r="B138" s="37" t="s">
        <v>583</v>
      </c>
      <c r="C138" s="193">
        <v>2.19</v>
      </c>
      <c r="D138" s="631"/>
      <c r="E138" s="631"/>
      <c r="F138" s="631"/>
      <c r="G138" s="631"/>
      <c r="H138" s="631"/>
      <c r="I138" s="631"/>
      <c r="J138" s="631"/>
      <c r="K138" s="631"/>
      <c r="L138" s="631"/>
      <c r="M138" s="631"/>
      <c r="N138" s="631"/>
      <c r="O138" s="631"/>
      <c r="P138" s="97">
        <v>8.91</v>
      </c>
      <c r="Q138" s="97">
        <v>6.8</v>
      </c>
      <c r="R138" s="97">
        <v>0</v>
      </c>
      <c r="S138" s="97">
        <v>5.47</v>
      </c>
      <c r="T138" s="97">
        <v>1.65</v>
      </c>
      <c r="U138" s="97">
        <v>0</v>
      </c>
      <c r="V138" s="97">
        <v>0</v>
      </c>
      <c r="W138" s="97">
        <v>0</v>
      </c>
      <c r="X138" s="97">
        <v>0</v>
      </c>
      <c r="Y138" s="97">
        <v>0</v>
      </c>
      <c r="Z138" s="97">
        <v>0</v>
      </c>
      <c r="AA138" s="97">
        <v>0</v>
      </c>
      <c r="AB138" s="99">
        <f>SUM(P138:Z138)</f>
        <v>22.83</v>
      </c>
      <c r="AC138" s="191">
        <f t="shared" si="27"/>
        <v>0</v>
      </c>
    </row>
    <row r="139" spans="1:29" ht="15" x14ac:dyDescent="0.2">
      <c r="A139" s="708" t="s">
        <v>584</v>
      </c>
      <c r="B139" s="37" t="s">
        <v>585</v>
      </c>
      <c r="C139" s="193"/>
      <c r="D139" s="631"/>
      <c r="E139" s="631"/>
      <c r="F139" s="631"/>
      <c r="G139" s="631"/>
      <c r="H139" s="631"/>
      <c r="I139" s="631"/>
      <c r="J139" s="631"/>
      <c r="K139" s="631"/>
      <c r="L139" s="631"/>
      <c r="M139" s="631"/>
      <c r="N139" s="631"/>
      <c r="O139" s="631"/>
      <c r="P139" s="97"/>
      <c r="Q139" s="97"/>
      <c r="R139" s="97"/>
      <c r="S139" s="97"/>
      <c r="T139" s="97"/>
      <c r="U139" s="97"/>
      <c r="V139" s="97"/>
      <c r="W139" s="97"/>
      <c r="X139" s="97"/>
      <c r="Y139" s="97"/>
      <c r="Z139" s="97"/>
      <c r="AA139" s="97"/>
      <c r="AB139" s="99"/>
      <c r="AC139" s="191">
        <f t="shared" si="27"/>
        <v>0</v>
      </c>
    </row>
    <row r="140" spans="1:29" ht="15.75" thickBot="1" x14ac:dyDescent="0.25">
      <c r="A140" s="710"/>
      <c r="B140" s="37" t="s">
        <v>588</v>
      </c>
      <c r="C140" s="193">
        <v>0.53</v>
      </c>
      <c r="D140" s="631"/>
      <c r="E140" s="631"/>
      <c r="F140" s="631"/>
      <c r="G140" s="631"/>
      <c r="H140" s="631"/>
      <c r="I140" s="631"/>
      <c r="J140" s="631"/>
      <c r="K140" s="631"/>
      <c r="L140" s="631"/>
      <c r="M140" s="631"/>
      <c r="N140" s="631"/>
      <c r="O140" s="631"/>
      <c r="P140" s="97">
        <v>0</v>
      </c>
      <c r="Q140" s="97">
        <v>0</v>
      </c>
      <c r="R140" s="97">
        <v>0</v>
      </c>
      <c r="S140" s="97">
        <v>3.72</v>
      </c>
      <c r="T140" s="97">
        <v>0</v>
      </c>
      <c r="U140" s="97">
        <v>0</v>
      </c>
      <c r="V140" s="97">
        <v>0</v>
      </c>
      <c r="W140" s="97">
        <v>0</v>
      </c>
      <c r="X140" s="97">
        <v>0</v>
      </c>
      <c r="Y140" s="97">
        <v>0</v>
      </c>
      <c r="Z140" s="97">
        <v>0</v>
      </c>
      <c r="AA140" s="97">
        <v>1.76</v>
      </c>
      <c r="AB140" s="99">
        <f>SUM(P140:Z140)</f>
        <v>3.72</v>
      </c>
      <c r="AC140" s="203">
        <f t="shared" si="27"/>
        <v>0</v>
      </c>
    </row>
    <row r="141" spans="1:29" ht="15.75" thickBot="1" x14ac:dyDescent="0.25">
      <c r="A141" s="202" t="s">
        <v>8</v>
      </c>
      <c r="B141" s="485"/>
      <c r="C141" s="485"/>
      <c r="D141" s="626"/>
      <c r="E141" s="626"/>
      <c r="F141" s="626"/>
      <c r="G141" s="626"/>
      <c r="H141" s="626"/>
      <c r="I141" s="626"/>
      <c r="J141" s="626"/>
      <c r="K141" s="626"/>
      <c r="L141" s="626"/>
      <c r="M141" s="626"/>
      <c r="N141" s="626"/>
      <c r="O141" s="626"/>
      <c r="P141" s="485"/>
      <c r="Q141" s="485"/>
      <c r="R141" s="485"/>
      <c r="S141" s="485"/>
      <c r="T141" s="485"/>
      <c r="U141" s="485"/>
      <c r="V141" s="485"/>
      <c r="W141" s="485"/>
      <c r="X141" s="485"/>
      <c r="Y141" s="485"/>
      <c r="Z141" s="485"/>
      <c r="AA141" s="485"/>
      <c r="AB141" s="485"/>
      <c r="AC141" s="204">
        <f>SUM(AC125:AC140)</f>
        <v>0</v>
      </c>
    </row>
    <row r="142" spans="1:29" x14ac:dyDescent="0.2">
      <c r="D142" s="630"/>
      <c r="E142" s="630"/>
      <c r="F142" s="630"/>
      <c r="G142" s="630"/>
      <c r="H142" s="630"/>
      <c r="I142" s="630"/>
      <c r="J142" s="630"/>
      <c r="K142" s="630"/>
      <c r="L142" s="630"/>
      <c r="M142" s="630"/>
      <c r="N142" s="630"/>
      <c r="O142" s="630"/>
    </row>
    <row r="143" spans="1:29" ht="15" x14ac:dyDescent="0.2">
      <c r="D143" s="630"/>
      <c r="E143" s="630"/>
      <c r="F143" s="630"/>
      <c r="G143" s="630"/>
      <c r="H143" s="630"/>
      <c r="I143" s="630"/>
      <c r="J143" s="630"/>
      <c r="K143" s="630"/>
      <c r="L143" s="630"/>
      <c r="M143" s="630"/>
      <c r="N143" s="630"/>
      <c r="O143" s="630"/>
      <c r="P143" s="696" t="s">
        <v>522</v>
      </c>
      <c r="Q143" s="697"/>
      <c r="R143" s="697"/>
      <c r="S143" s="697"/>
      <c r="T143" s="697"/>
      <c r="U143" s="697"/>
      <c r="V143" s="697"/>
      <c r="W143" s="697"/>
      <c r="X143" s="697"/>
      <c r="Y143" s="697"/>
      <c r="Z143" s="697"/>
      <c r="AA143" s="698"/>
      <c r="AB143" s="458"/>
      <c r="AC143" s="201"/>
    </row>
    <row r="144" spans="1:29" ht="15" x14ac:dyDescent="0.2">
      <c r="A144" s="186" t="s">
        <v>521</v>
      </c>
      <c r="B144" s="187" t="s">
        <v>1422</v>
      </c>
      <c r="C144" s="188" t="s">
        <v>525</v>
      </c>
      <c r="D144" s="621">
        <v>43405</v>
      </c>
      <c r="E144" s="621">
        <v>43435</v>
      </c>
      <c r="F144" s="621">
        <v>43466</v>
      </c>
      <c r="G144" s="621">
        <v>43497</v>
      </c>
      <c r="H144" s="621">
        <v>43525</v>
      </c>
      <c r="I144" s="621">
        <v>43556</v>
      </c>
      <c r="J144" s="621">
        <v>43586</v>
      </c>
      <c r="K144" s="621">
        <v>43617</v>
      </c>
      <c r="L144" s="621">
        <v>43647</v>
      </c>
      <c r="M144" s="621">
        <v>43678</v>
      </c>
      <c r="N144" s="621">
        <v>43709</v>
      </c>
      <c r="O144" s="621">
        <v>43739</v>
      </c>
      <c r="P144" s="620">
        <v>43405</v>
      </c>
      <c r="Q144" s="620">
        <v>43435</v>
      </c>
      <c r="R144" s="620">
        <v>43466</v>
      </c>
      <c r="S144" s="620">
        <v>43497</v>
      </c>
      <c r="T144" s="620">
        <v>43525</v>
      </c>
      <c r="U144" s="620">
        <v>43556</v>
      </c>
      <c r="V144" s="620">
        <v>43586</v>
      </c>
      <c r="W144" s="620">
        <v>43617</v>
      </c>
      <c r="X144" s="620">
        <v>43647</v>
      </c>
      <c r="Y144" s="620">
        <v>43678</v>
      </c>
      <c r="Z144" s="620">
        <v>43709</v>
      </c>
      <c r="AA144" s="620">
        <v>43739</v>
      </c>
      <c r="AB144" s="699" t="s">
        <v>526</v>
      </c>
      <c r="AC144" s="702" t="s">
        <v>9</v>
      </c>
    </row>
    <row r="145" spans="1:29" ht="15" x14ac:dyDescent="0.2">
      <c r="A145" s="714" t="s">
        <v>523</v>
      </c>
      <c r="B145" s="717" t="s">
        <v>524</v>
      </c>
      <c r="C145" s="188" t="s">
        <v>535</v>
      </c>
      <c r="D145" s="633">
        <f t="shared" ref="D145" si="28">P145</f>
        <v>310.8</v>
      </c>
      <c r="E145" s="633">
        <f t="shared" ref="E145" si="29">Q145</f>
        <v>227.3</v>
      </c>
      <c r="F145" s="633">
        <f t="shared" ref="F145" si="30">R145</f>
        <v>287.42</v>
      </c>
      <c r="G145" s="633">
        <f t="shared" ref="G145" si="31">S145</f>
        <v>379.1</v>
      </c>
      <c r="H145" s="633">
        <f t="shared" ref="H145" si="32">T145</f>
        <v>251.2</v>
      </c>
      <c r="I145" s="633">
        <f t="shared" ref="I145" si="33">U145</f>
        <v>125.94</v>
      </c>
      <c r="J145" s="633">
        <f t="shared" ref="J145" si="34">V145</f>
        <v>100.36</v>
      </c>
      <c r="K145" s="633">
        <f t="shared" ref="K145" si="35">W145</f>
        <v>239.95000000000002</v>
      </c>
      <c r="L145" s="633">
        <f t="shared" ref="L145" si="36">X145</f>
        <v>290.84000000000003</v>
      </c>
      <c r="M145" s="633">
        <f t="shared" ref="M145" si="37">Y145</f>
        <v>187.35</v>
      </c>
      <c r="N145" s="633">
        <f t="shared" ref="N145" si="38">Z145</f>
        <v>466.05000000000007</v>
      </c>
      <c r="O145" s="633">
        <f>AA145</f>
        <v>44.64</v>
      </c>
      <c r="P145" s="634">
        <f t="shared" ref="P145:Z145" si="39">SUM(P154:P163)</f>
        <v>310.8</v>
      </c>
      <c r="Q145" s="634">
        <f t="shared" si="39"/>
        <v>227.3</v>
      </c>
      <c r="R145" s="634">
        <f t="shared" si="39"/>
        <v>287.42</v>
      </c>
      <c r="S145" s="634">
        <f t="shared" si="39"/>
        <v>379.1</v>
      </c>
      <c r="T145" s="634">
        <f t="shared" si="39"/>
        <v>251.2</v>
      </c>
      <c r="U145" s="634">
        <f t="shared" si="39"/>
        <v>125.94</v>
      </c>
      <c r="V145" s="634">
        <f t="shared" si="39"/>
        <v>100.36</v>
      </c>
      <c r="W145" s="634">
        <f t="shared" si="39"/>
        <v>239.95000000000002</v>
      </c>
      <c r="X145" s="634">
        <f t="shared" si="39"/>
        <v>290.84000000000003</v>
      </c>
      <c r="Y145" s="634">
        <f t="shared" si="39"/>
        <v>187.35</v>
      </c>
      <c r="Z145" s="634">
        <f t="shared" si="39"/>
        <v>466.05000000000007</v>
      </c>
      <c r="AA145" s="634">
        <f>SUM(AA154:AA163)</f>
        <v>44.64</v>
      </c>
      <c r="AB145" s="700"/>
      <c r="AC145" s="703"/>
    </row>
    <row r="146" spans="1:29" ht="15" x14ac:dyDescent="0.2">
      <c r="A146" s="714"/>
      <c r="B146" s="717"/>
      <c r="C146" s="188" t="s">
        <v>538</v>
      </c>
      <c r="D146" s="715" t="s">
        <v>539</v>
      </c>
      <c r="E146" s="716"/>
      <c r="F146" s="716"/>
      <c r="G146" s="716"/>
      <c r="H146" s="716"/>
      <c r="I146" s="716"/>
      <c r="J146" s="716"/>
      <c r="K146" s="716"/>
      <c r="L146" s="716"/>
      <c r="M146" s="716"/>
      <c r="N146" s="716"/>
      <c r="O146" s="716"/>
      <c r="P146" s="705"/>
      <c r="Q146" s="706"/>
      <c r="R146" s="706"/>
      <c r="S146" s="706"/>
      <c r="T146" s="706"/>
      <c r="U146" s="706"/>
      <c r="V146" s="706"/>
      <c r="W146" s="706"/>
      <c r="X146" s="706"/>
      <c r="Y146" s="706"/>
      <c r="Z146" s="706"/>
      <c r="AA146" s="707"/>
      <c r="AB146" s="701"/>
      <c r="AC146" s="704"/>
    </row>
    <row r="147" spans="1:29" ht="15" x14ac:dyDescent="0.2">
      <c r="A147" s="711" t="s">
        <v>542</v>
      </c>
      <c r="B147" s="37" t="s">
        <v>543</v>
      </c>
      <c r="C147" s="193">
        <v>7.95</v>
      </c>
      <c r="D147" s="631"/>
      <c r="E147" s="631"/>
      <c r="F147" s="631"/>
      <c r="G147" s="631"/>
      <c r="H147" s="631"/>
      <c r="I147" s="631"/>
      <c r="J147" s="631"/>
      <c r="K147" s="631"/>
      <c r="L147" s="631"/>
      <c r="M147" s="631"/>
      <c r="N147" s="631"/>
      <c r="O147" s="631"/>
      <c r="P147" s="97">
        <v>143.29</v>
      </c>
      <c r="Q147" s="97">
        <v>87.74</v>
      </c>
      <c r="R147" s="97">
        <v>61.8</v>
      </c>
      <c r="S147" s="97">
        <v>158.08000000000001</v>
      </c>
      <c r="T147" s="97">
        <v>123</v>
      </c>
      <c r="U147" s="97">
        <v>23.36</v>
      </c>
      <c r="V147" s="97">
        <v>56.09</v>
      </c>
      <c r="W147" s="97">
        <v>115.19</v>
      </c>
      <c r="X147" s="97">
        <v>101.64</v>
      </c>
      <c r="Y147" s="97">
        <v>96.29</v>
      </c>
      <c r="Z147" s="97">
        <v>251.51</v>
      </c>
      <c r="AA147" s="97">
        <v>15.28</v>
      </c>
      <c r="AB147" s="98">
        <f t="shared" ref="AB147:AB154" si="40">SUM(P147:Z147)</f>
        <v>1217.9899999999998</v>
      </c>
      <c r="AC147" s="191">
        <f t="shared" ref="AC147:AC163" si="41">(O147*AA147)+(D147*P147)+(E147*Q147)+(F147*R147)+(G147*S147)+(H147*T147)+(I147*U147)+(J147*V147)+(K147*W147)+(L147*X147)+(M147*Y147)+(N147*Z147)</f>
        <v>0</v>
      </c>
    </row>
    <row r="148" spans="1:29" ht="15" x14ac:dyDescent="0.2">
      <c r="A148" s="712"/>
      <c r="B148" s="37" t="s">
        <v>544</v>
      </c>
      <c r="C148" s="193">
        <v>2.92</v>
      </c>
      <c r="D148" s="631"/>
      <c r="E148" s="631"/>
      <c r="F148" s="631"/>
      <c r="G148" s="631"/>
      <c r="H148" s="631"/>
      <c r="I148" s="631"/>
      <c r="J148" s="631"/>
      <c r="K148" s="631"/>
      <c r="L148" s="631"/>
      <c r="M148" s="631"/>
      <c r="N148" s="631"/>
      <c r="O148" s="631"/>
      <c r="P148" s="97">
        <v>41.95</v>
      </c>
      <c r="Q148" s="97">
        <v>32.020000000000003</v>
      </c>
      <c r="R148" s="97">
        <v>17.46</v>
      </c>
      <c r="S148" s="97">
        <v>62.56</v>
      </c>
      <c r="T148" s="97">
        <v>54.56</v>
      </c>
      <c r="U148" s="97">
        <v>12.89</v>
      </c>
      <c r="V148" s="97">
        <v>27.55</v>
      </c>
      <c r="W148" s="97">
        <v>48.04</v>
      </c>
      <c r="X148" s="97">
        <v>38.85</v>
      </c>
      <c r="Y148" s="97">
        <v>22.63</v>
      </c>
      <c r="Z148" s="97">
        <v>87.54</v>
      </c>
      <c r="AA148" s="97">
        <v>6.69</v>
      </c>
      <c r="AB148" s="98">
        <f t="shared" si="40"/>
        <v>446.05000000000007</v>
      </c>
      <c r="AC148" s="191">
        <f t="shared" si="41"/>
        <v>0</v>
      </c>
    </row>
    <row r="149" spans="1:29" ht="15" x14ac:dyDescent="0.2">
      <c r="A149" s="712"/>
      <c r="B149" s="37" t="s">
        <v>545</v>
      </c>
      <c r="C149" s="193">
        <v>11.61</v>
      </c>
      <c r="D149" s="631"/>
      <c r="E149" s="631"/>
      <c r="F149" s="631"/>
      <c r="G149" s="631"/>
      <c r="H149" s="631"/>
      <c r="I149" s="631"/>
      <c r="J149" s="631"/>
      <c r="K149" s="631"/>
      <c r="L149" s="631"/>
      <c r="M149" s="631"/>
      <c r="N149" s="631"/>
      <c r="O149" s="631"/>
      <c r="P149" s="97">
        <v>168.75</v>
      </c>
      <c r="Q149" s="97">
        <v>116.4</v>
      </c>
      <c r="R149" s="97">
        <v>73.62</v>
      </c>
      <c r="S149" s="97">
        <v>204.99</v>
      </c>
      <c r="T149" s="97">
        <v>140.53</v>
      </c>
      <c r="U149" s="97">
        <v>7.76</v>
      </c>
      <c r="V149" s="97">
        <v>35.049999999999997</v>
      </c>
      <c r="W149" s="97">
        <v>101.32</v>
      </c>
      <c r="X149" s="97">
        <v>96.04</v>
      </c>
      <c r="Y149" s="97">
        <v>104.22</v>
      </c>
      <c r="Z149" s="97">
        <v>309.56</v>
      </c>
      <c r="AA149" s="97">
        <v>10.69</v>
      </c>
      <c r="AB149" s="98">
        <f t="shared" si="40"/>
        <v>1358.2399999999998</v>
      </c>
      <c r="AC149" s="191">
        <f t="shared" si="41"/>
        <v>0</v>
      </c>
    </row>
    <row r="150" spans="1:29" ht="15" x14ac:dyDescent="0.2">
      <c r="A150" s="712"/>
      <c r="B150" s="37" t="s">
        <v>547</v>
      </c>
      <c r="C150" s="193">
        <v>28</v>
      </c>
      <c r="D150" s="631"/>
      <c r="E150" s="631"/>
      <c r="F150" s="631"/>
      <c r="G150" s="631"/>
      <c r="H150" s="631"/>
      <c r="I150" s="631"/>
      <c r="J150" s="631"/>
      <c r="K150" s="631"/>
      <c r="L150" s="631"/>
      <c r="M150" s="631"/>
      <c r="N150" s="631"/>
      <c r="O150" s="631"/>
      <c r="P150" s="97">
        <v>201.2</v>
      </c>
      <c r="Q150" s="97">
        <v>192.06</v>
      </c>
      <c r="R150" s="97">
        <v>510.16</v>
      </c>
      <c r="S150" s="97">
        <v>410.55</v>
      </c>
      <c r="T150" s="97">
        <v>227.27</v>
      </c>
      <c r="U150" s="97">
        <v>206.51</v>
      </c>
      <c r="V150" s="97">
        <v>83.92</v>
      </c>
      <c r="W150" s="97">
        <v>258.37</v>
      </c>
      <c r="X150" s="97">
        <v>211.21</v>
      </c>
      <c r="Y150" s="97">
        <v>161.07</v>
      </c>
      <c r="Z150" s="97">
        <v>587.67999999999995</v>
      </c>
      <c r="AA150" s="97">
        <v>13.06</v>
      </c>
      <c r="AB150" s="98">
        <f t="shared" si="40"/>
        <v>3050</v>
      </c>
      <c r="AC150" s="191">
        <f t="shared" si="41"/>
        <v>0</v>
      </c>
    </row>
    <row r="151" spans="1:29" ht="15" x14ac:dyDescent="0.2">
      <c r="A151" s="712"/>
      <c r="B151" s="37" t="s">
        <v>550</v>
      </c>
      <c r="C151" s="193">
        <v>0.46</v>
      </c>
      <c r="D151" s="631"/>
      <c r="E151" s="631"/>
      <c r="F151" s="631"/>
      <c r="G151" s="631"/>
      <c r="H151" s="631"/>
      <c r="I151" s="631"/>
      <c r="J151" s="631"/>
      <c r="K151" s="631"/>
      <c r="L151" s="631"/>
      <c r="M151" s="631"/>
      <c r="N151" s="631"/>
      <c r="O151" s="631"/>
      <c r="P151" s="97">
        <v>0</v>
      </c>
      <c r="Q151" s="97">
        <v>0</v>
      </c>
      <c r="R151" s="97">
        <v>0</v>
      </c>
      <c r="S151" s="97">
        <v>0</v>
      </c>
      <c r="T151" s="97">
        <v>0</v>
      </c>
      <c r="U151" s="97">
        <v>0</v>
      </c>
      <c r="V151" s="97">
        <v>0</v>
      </c>
      <c r="W151" s="97">
        <v>85.24</v>
      </c>
      <c r="X151" s="97">
        <v>22.92</v>
      </c>
      <c r="Y151" s="97">
        <v>0</v>
      </c>
      <c r="Z151" s="97">
        <v>52.63</v>
      </c>
      <c r="AA151" s="97">
        <v>0</v>
      </c>
      <c r="AB151" s="98">
        <f t="shared" si="40"/>
        <v>160.79</v>
      </c>
      <c r="AC151" s="191">
        <f t="shared" si="41"/>
        <v>0</v>
      </c>
    </row>
    <row r="152" spans="1:29" ht="15" x14ac:dyDescent="0.2">
      <c r="A152" s="712"/>
      <c r="B152" s="37" t="s">
        <v>555</v>
      </c>
      <c r="C152" s="193">
        <v>11.2</v>
      </c>
      <c r="D152" s="631"/>
      <c r="E152" s="631"/>
      <c r="F152" s="631"/>
      <c r="G152" s="631"/>
      <c r="H152" s="631"/>
      <c r="I152" s="631"/>
      <c r="J152" s="631"/>
      <c r="K152" s="631"/>
      <c r="L152" s="631"/>
      <c r="M152" s="631"/>
      <c r="N152" s="631"/>
      <c r="O152" s="631"/>
      <c r="P152" s="97">
        <v>187.29</v>
      </c>
      <c r="Q152" s="97">
        <v>135.38</v>
      </c>
      <c r="R152" s="97">
        <v>75.5</v>
      </c>
      <c r="S152" s="97">
        <v>233.72</v>
      </c>
      <c r="T152" s="97">
        <v>141.1</v>
      </c>
      <c r="U152" s="97">
        <v>54.95</v>
      </c>
      <c r="V152" s="97">
        <v>51.68</v>
      </c>
      <c r="W152" s="97">
        <v>154.16</v>
      </c>
      <c r="X152" s="97">
        <v>152.38</v>
      </c>
      <c r="Y152" s="97">
        <v>132.88</v>
      </c>
      <c r="Z152" s="97">
        <v>387.85</v>
      </c>
      <c r="AA152" s="97">
        <v>18.559999999999999</v>
      </c>
      <c r="AB152" s="98">
        <f t="shared" si="40"/>
        <v>1706.8899999999999</v>
      </c>
      <c r="AC152" s="191">
        <f t="shared" si="41"/>
        <v>0</v>
      </c>
    </row>
    <row r="153" spans="1:29" ht="15" x14ac:dyDescent="0.2">
      <c r="A153" s="712"/>
      <c r="B153" s="37" t="s">
        <v>560</v>
      </c>
      <c r="C153" s="193">
        <v>0.2</v>
      </c>
      <c r="D153" s="631"/>
      <c r="E153" s="631"/>
      <c r="F153" s="631"/>
      <c r="G153" s="631"/>
      <c r="H153" s="631"/>
      <c r="I153" s="631"/>
      <c r="J153" s="631"/>
      <c r="K153" s="631"/>
      <c r="L153" s="631"/>
      <c r="M153" s="631"/>
      <c r="N153" s="631"/>
      <c r="O153" s="631"/>
      <c r="P153" s="97">
        <v>0</v>
      </c>
      <c r="Q153" s="97">
        <v>0</v>
      </c>
      <c r="R153" s="97">
        <v>0</v>
      </c>
      <c r="S153" s="97">
        <v>0</v>
      </c>
      <c r="T153" s="97">
        <v>0</v>
      </c>
      <c r="U153" s="97">
        <v>0</v>
      </c>
      <c r="V153" s="97">
        <v>0</v>
      </c>
      <c r="W153" s="97">
        <v>119.37</v>
      </c>
      <c r="X153" s="97">
        <v>40.76</v>
      </c>
      <c r="Y153" s="97">
        <v>0</v>
      </c>
      <c r="Z153" s="97">
        <v>65.09</v>
      </c>
      <c r="AA153" s="97">
        <v>0</v>
      </c>
      <c r="AB153" s="98">
        <f t="shared" si="40"/>
        <v>225.22</v>
      </c>
      <c r="AC153" s="191">
        <f t="shared" si="41"/>
        <v>0</v>
      </c>
    </row>
    <row r="154" spans="1:29" ht="15" x14ac:dyDescent="0.2">
      <c r="A154" s="712"/>
      <c r="B154" s="39" t="s">
        <v>563</v>
      </c>
      <c r="C154" s="194">
        <v>62.33</v>
      </c>
      <c r="D154" s="625"/>
      <c r="E154" s="625"/>
      <c r="F154" s="625"/>
      <c r="G154" s="625"/>
      <c r="H154" s="625"/>
      <c r="I154" s="625"/>
      <c r="J154" s="625"/>
      <c r="K154" s="625"/>
      <c r="L154" s="625"/>
      <c r="M154" s="625"/>
      <c r="N154" s="625"/>
      <c r="O154" s="625"/>
      <c r="P154" s="97">
        <v>164.92</v>
      </c>
      <c r="Q154" s="97">
        <v>127.64</v>
      </c>
      <c r="R154" s="97">
        <v>183.02</v>
      </c>
      <c r="S154" s="97">
        <v>245.42</v>
      </c>
      <c r="T154" s="97">
        <v>155.19999999999999</v>
      </c>
      <c r="U154" s="97">
        <v>74.03</v>
      </c>
      <c r="V154" s="97">
        <v>56.46</v>
      </c>
      <c r="W154" s="97">
        <v>163.83000000000001</v>
      </c>
      <c r="X154" s="97">
        <v>138.09</v>
      </c>
      <c r="Y154" s="97">
        <v>116.06</v>
      </c>
      <c r="Z154" s="97">
        <v>376.04</v>
      </c>
      <c r="AA154" s="97">
        <v>13.69</v>
      </c>
      <c r="AB154" s="192">
        <f t="shared" si="40"/>
        <v>1800.7099999999998</v>
      </c>
      <c r="AC154" s="191">
        <f t="shared" si="41"/>
        <v>0</v>
      </c>
    </row>
    <row r="155" spans="1:29" ht="15" x14ac:dyDescent="0.2">
      <c r="A155" s="713"/>
      <c r="B155" s="37" t="s">
        <v>1544</v>
      </c>
      <c r="C155" s="193">
        <v>0.9</v>
      </c>
      <c r="D155" s="631"/>
      <c r="E155" s="631"/>
      <c r="F155" s="631"/>
      <c r="G155" s="631"/>
      <c r="H155" s="631"/>
      <c r="I155" s="631"/>
      <c r="J155" s="631"/>
      <c r="K155" s="631"/>
      <c r="L155" s="631"/>
      <c r="M155" s="631"/>
      <c r="N155" s="631"/>
      <c r="O155" s="631"/>
      <c r="P155" s="97">
        <v>0</v>
      </c>
      <c r="Q155" s="97">
        <v>0</v>
      </c>
      <c r="R155" s="97">
        <v>0</v>
      </c>
      <c r="S155" s="97">
        <v>9.91</v>
      </c>
      <c r="T155" s="97">
        <v>8.07</v>
      </c>
      <c r="U155" s="97">
        <v>0</v>
      </c>
      <c r="V155" s="97">
        <v>0</v>
      </c>
      <c r="W155" s="97">
        <v>0</v>
      </c>
      <c r="X155" s="97">
        <v>0</v>
      </c>
      <c r="Y155" s="97">
        <v>0</v>
      </c>
      <c r="Z155" s="97">
        <v>0</v>
      </c>
      <c r="AA155" s="97">
        <v>8.2200000000000006</v>
      </c>
      <c r="AB155" s="98">
        <v>26.2</v>
      </c>
      <c r="AC155" s="191">
        <f t="shared" si="41"/>
        <v>0</v>
      </c>
    </row>
    <row r="156" spans="1:29" ht="15" x14ac:dyDescent="0.2">
      <c r="A156" s="711" t="s">
        <v>572</v>
      </c>
      <c r="B156" s="37" t="s">
        <v>573</v>
      </c>
      <c r="C156" s="193">
        <v>7.43</v>
      </c>
      <c r="D156" s="631"/>
      <c r="E156" s="631"/>
      <c r="F156" s="631"/>
      <c r="G156" s="631"/>
      <c r="H156" s="631"/>
      <c r="I156" s="631"/>
      <c r="J156" s="631"/>
      <c r="K156" s="631"/>
      <c r="L156" s="631"/>
      <c r="M156" s="631"/>
      <c r="N156" s="631"/>
      <c r="O156" s="631"/>
      <c r="P156" s="97">
        <v>68.11</v>
      </c>
      <c r="Q156" s="97">
        <v>0</v>
      </c>
      <c r="R156" s="97">
        <v>9.36</v>
      </c>
      <c r="S156" s="97">
        <v>12.85</v>
      </c>
      <c r="T156" s="97">
        <v>0</v>
      </c>
      <c r="U156" s="97">
        <v>0</v>
      </c>
      <c r="V156" s="97">
        <v>20.100000000000001</v>
      </c>
      <c r="W156" s="97">
        <v>13.94</v>
      </c>
      <c r="X156" s="97">
        <v>51.85</v>
      </c>
      <c r="Y156" s="97">
        <v>14.69</v>
      </c>
      <c r="Z156" s="97">
        <v>21.93</v>
      </c>
      <c r="AA156" s="97">
        <v>3.32</v>
      </c>
      <c r="AB156" s="98">
        <v>216.16</v>
      </c>
      <c r="AC156" s="191">
        <f t="shared" si="41"/>
        <v>0</v>
      </c>
    </row>
    <row r="157" spans="1:29" ht="15" x14ac:dyDescent="0.2">
      <c r="A157" s="712"/>
      <c r="B157" s="37" t="s">
        <v>1224</v>
      </c>
      <c r="C157" s="193"/>
      <c r="D157" s="631"/>
      <c r="E157" s="631"/>
      <c r="F157" s="631"/>
      <c r="G157" s="631"/>
      <c r="H157" s="631"/>
      <c r="I157" s="631"/>
      <c r="J157" s="631"/>
      <c r="K157" s="631"/>
      <c r="L157" s="631"/>
      <c r="M157" s="631"/>
      <c r="N157" s="631"/>
      <c r="O157" s="631"/>
      <c r="P157" s="97"/>
      <c r="Q157" s="97"/>
      <c r="R157" s="97"/>
      <c r="S157" s="97"/>
      <c r="T157" s="97"/>
      <c r="U157" s="97"/>
      <c r="V157" s="97"/>
      <c r="W157" s="97"/>
      <c r="X157" s="97"/>
      <c r="Y157" s="97"/>
      <c r="Z157" s="97"/>
      <c r="AA157" s="97"/>
      <c r="AB157" s="98"/>
      <c r="AC157" s="191">
        <f t="shared" si="41"/>
        <v>0</v>
      </c>
    </row>
    <row r="158" spans="1:29" ht="33.6" customHeight="1" x14ac:dyDescent="0.2">
      <c r="A158" s="712"/>
      <c r="B158" s="37" t="s">
        <v>1225</v>
      </c>
      <c r="C158" s="193"/>
      <c r="D158" s="631"/>
      <c r="E158" s="631"/>
      <c r="F158" s="631"/>
      <c r="G158" s="631"/>
      <c r="H158" s="631"/>
      <c r="I158" s="631"/>
      <c r="J158" s="631"/>
      <c r="K158" s="631"/>
      <c r="L158" s="631"/>
      <c r="M158" s="631"/>
      <c r="N158" s="631"/>
      <c r="O158" s="631"/>
      <c r="P158" s="97"/>
      <c r="Q158" s="97"/>
      <c r="R158" s="97"/>
      <c r="S158" s="97"/>
      <c r="T158" s="97"/>
      <c r="U158" s="97"/>
      <c r="V158" s="97"/>
      <c r="W158" s="97"/>
      <c r="X158" s="97"/>
      <c r="Y158" s="97"/>
      <c r="Z158" s="97"/>
      <c r="AA158" s="97"/>
      <c r="AB158" s="98"/>
      <c r="AC158" s="191">
        <f t="shared" si="41"/>
        <v>0</v>
      </c>
    </row>
    <row r="159" spans="1:29" ht="15" x14ac:dyDescent="0.2">
      <c r="A159" s="388" t="s">
        <v>578</v>
      </c>
      <c r="B159" s="37" t="s">
        <v>1547</v>
      </c>
      <c r="C159" s="193">
        <v>26.93</v>
      </c>
      <c r="D159" s="631"/>
      <c r="E159" s="631"/>
      <c r="F159" s="631"/>
      <c r="G159" s="631"/>
      <c r="H159" s="631"/>
      <c r="I159" s="631"/>
      <c r="J159" s="631"/>
      <c r="K159" s="631"/>
      <c r="L159" s="631"/>
      <c r="M159" s="631"/>
      <c r="N159" s="631"/>
      <c r="O159" s="631"/>
      <c r="P159" s="97">
        <v>68.23</v>
      </c>
      <c r="Q159" s="97">
        <v>90.7</v>
      </c>
      <c r="R159" s="97">
        <v>75.849999999999994</v>
      </c>
      <c r="S159" s="97">
        <v>95.42</v>
      </c>
      <c r="T159" s="97">
        <v>82.28</v>
      </c>
      <c r="U159" s="97">
        <v>51.91</v>
      </c>
      <c r="V159" s="97">
        <v>23.8</v>
      </c>
      <c r="W159" s="97">
        <v>62.18</v>
      </c>
      <c r="X159" s="97">
        <v>100.9</v>
      </c>
      <c r="Y159" s="97">
        <v>53.44</v>
      </c>
      <c r="Z159" s="97">
        <v>59.69</v>
      </c>
      <c r="AA159" s="97">
        <v>19.41</v>
      </c>
      <c r="AB159" s="98">
        <v>783.83</v>
      </c>
      <c r="AC159" s="191">
        <f t="shared" si="41"/>
        <v>0</v>
      </c>
    </row>
    <row r="160" spans="1:29" ht="15" x14ac:dyDescent="0.2">
      <c r="A160" s="38" t="s">
        <v>583</v>
      </c>
      <c r="B160" s="37" t="s">
        <v>583</v>
      </c>
      <c r="C160" s="193"/>
      <c r="D160" s="631"/>
      <c r="E160" s="631"/>
      <c r="F160" s="631"/>
      <c r="G160" s="631"/>
      <c r="H160" s="631"/>
      <c r="I160" s="631"/>
      <c r="J160" s="631"/>
      <c r="K160" s="631"/>
      <c r="L160" s="631"/>
      <c r="M160" s="631"/>
      <c r="N160" s="631"/>
      <c r="O160" s="631"/>
      <c r="P160" s="97"/>
      <c r="Q160" s="97"/>
      <c r="R160" s="97"/>
      <c r="S160" s="97"/>
      <c r="T160" s="97"/>
      <c r="U160" s="97"/>
      <c r="V160" s="97"/>
      <c r="W160" s="97"/>
      <c r="X160" s="97"/>
      <c r="Y160" s="97"/>
      <c r="Z160" s="97"/>
      <c r="AA160" s="97"/>
      <c r="AB160" s="98"/>
      <c r="AC160" s="191">
        <f t="shared" si="41"/>
        <v>0</v>
      </c>
    </row>
    <row r="161" spans="1:29" ht="15" x14ac:dyDescent="0.2">
      <c r="A161" s="708" t="s">
        <v>584</v>
      </c>
      <c r="B161" s="37" t="s">
        <v>585</v>
      </c>
      <c r="C161" s="193">
        <v>2.14</v>
      </c>
      <c r="D161" s="631"/>
      <c r="E161" s="631"/>
      <c r="F161" s="631"/>
      <c r="G161" s="631"/>
      <c r="H161" s="631"/>
      <c r="I161" s="631"/>
      <c r="J161" s="631"/>
      <c r="K161" s="631"/>
      <c r="L161" s="631"/>
      <c r="M161" s="631"/>
      <c r="N161" s="631"/>
      <c r="O161" s="631"/>
      <c r="P161" s="97">
        <v>9.5399999999999991</v>
      </c>
      <c r="Q161" s="97">
        <v>8.9600000000000009</v>
      </c>
      <c r="R161" s="97">
        <v>17.11</v>
      </c>
      <c r="S161" s="97">
        <v>12.61</v>
      </c>
      <c r="T161" s="97">
        <v>4.16</v>
      </c>
      <c r="U161" s="97">
        <v>0</v>
      </c>
      <c r="V161" s="97">
        <v>0</v>
      </c>
      <c r="W161" s="97">
        <v>0</v>
      </c>
      <c r="X161" s="97">
        <v>0</v>
      </c>
      <c r="Y161" s="97">
        <v>2.4500000000000002</v>
      </c>
      <c r="Z161" s="97">
        <v>7.6</v>
      </c>
      <c r="AA161" s="97">
        <v>0</v>
      </c>
      <c r="AB161" s="98">
        <v>62.43</v>
      </c>
      <c r="AC161" s="191">
        <f t="shared" si="41"/>
        <v>0</v>
      </c>
    </row>
    <row r="162" spans="1:29" ht="15" x14ac:dyDescent="0.2">
      <c r="A162" s="709"/>
      <c r="B162" s="37" t="s">
        <v>588</v>
      </c>
      <c r="C162" s="193">
        <v>0.1</v>
      </c>
      <c r="D162" s="631"/>
      <c r="E162" s="631"/>
      <c r="F162" s="631"/>
      <c r="G162" s="631"/>
      <c r="H162" s="631"/>
      <c r="I162" s="631"/>
      <c r="J162" s="631"/>
      <c r="K162" s="631"/>
      <c r="L162" s="631"/>
      <c r="M162" s="631"/>
      <c r="N162" s="631"/>
      <c r="O162" s="631"/>
      <c r="P162" s="97">
        <v>0</v>
      </c>
      <c r="Q162" s="97">
        <v>0</v>
      </c>
      <c r="R162" s="97">
        <v>0</v>
      </c>
      <c r="S162" s="97">
        <v>0</v>
      </c>
      <c r="T162" s="97">
        <v>1.49</v>
      </c>
      <c r="U162" s="97">
        <v>0</v>
      </c>
      <c r="V162" s="97">
        <v>0</v>
      </c>
      <c r="W162" s="97">
        <v>0</v>
      </c>
      <c r="X162" s="97">
        <v>0</v>
      </c>
      <c r="Y162" s="97">
        <v>0.71</v>
      </c>
      <c r="Z162" s="97">
        <v>0.79</v>
      </c>
      <c r="AA162" s="97">
        <v>0</v>
      </c>
      <c r="AB162" s="98">
        <v>2.99</v>
      </c>
      <c r="AC162" s="191">
        <f t="shared" si="41"/>
        <v>0</v>
      </c>
    </row>
    <row r="163" spans="1:29" ht="15.75" thickBot="1" x14ac:dyDescent="0.25">
      <c r="A163" s="710"/>
      <c r="B163" s="37" t="s">
        <v>1229</v>
      </c>
      <c r="C163" s="193">
        <v>0.17</v>
      </c>
      <c r="D163" s="631"/>
      <c r="E163" s="631"/>
      <c r="F163" s="631"/>
      <c r="G163" s="631"/>
      <c r="H163" s="631"/>
      <c r="I163" s="631"/>
      <c r="J163" s="631"/>
      <c r="K163" s="631"/>
      <c r="L163" s="631"/>
      <c r="M163" s="631"/>
      <c r="N163" s="631"/>
      <c r="O163" s="631"/>
      <c r="P163" s="97">
        <v>0</v>
      </c>
      <c r="Q163" s="97">
        <v>0</v>
      </c>
      <c r="R163" s="97">
        <v>2.08</v>
      </c>
      <c r="S163" s="97">
        <v>2.89</v>
      </c>
      <c r="T163" s="97">
        <v>0</v>
      </c>
      <c r="U163" s="97">
        <v>0</v>
      </c>
      <c r="V163" s="97">
        <v>0</v>
      </c>
      <c r="W163" s="97">
        <v>0</v>
      </c>
      <c r="X163" s="97">
        <v>0</v>
      </c>
      <c r="Y163" s="97">
        <v>0</v>
      </c>
      <c r="Z163" s="97">
        <v>0</v>
      </c>
      <c r="AA163" s="97">
        <v>0</v>
      </c>
      <c r="AB163" s="98">
        <v>4.97</v>
      </c>
      <c r="AC163" s="203">
        <f t="shared" si="41"/>
        <v>0</v>
      </c>
    </row>
    <row r="164" spans="1:29" ht="15.75" thickBot="1" x14ac:dyDescent="0.25">
      <c r="A164" s="202" t="s">
        <v>8</v>
      </c>
      <c r="B164" s="485"/>
      <c r="C164" s="485"/>
      <c r="D164" s="626"/>
      <c r="E164" s="626"/>
      <c r="F164" s="626"/>
      <c r="G164" s="626"/>
      <c r="H164" s="626"/>
      <c r="I164" s="626"/>
      <c r="J164" s="626"/>
      <c r="K164" s="626"/>
      <c r="L164" s="626"/>
      <c r="M164" s="626"/>
      <c r="N164" s="626"/>
      <c r="O164" s="626"/>
      <c r="P164" s="485"/>
      <c r="Q164" s="485"/>
      <c r="R164" s="485"/>
      <c r="S164" s="485"/>
      <c r="T164" s="485"/>
      <c r="U164" s="485"/>
      <c r="V164" s="485"/>
      <c r="W164" s="485"/>
      <c r="X164" s="485"/>
      <c r="Y164" s="485"/>
      <c r="Z164" s="485"/>
      <c r="AA164" s="485"/>
      <c r="AB164" s="485"/>
      <c r="AC164" s="204">
        <f>SUM(AC147:AC163)</f>
        <v>0</v>
      </c>
    </row>
    <row r="165" spans="1:29" x14ac:dyDescent="0.2">
      <c r="D165" s="630"/>
      <c r="E165" s="630"/>
      <c r="F165" s="630"/>
      <c r="G165" s="630"/>
      <c r="H165" s="630"/>
      <c r="I165" s="630"/>
      <c r="J165" s="630"/>
      <c r="K165" s="630"/>
      <c r="L165" s="630"/>
      <c r="M165" s="630"/>
      <c r="N165" s="630"/>
      <c r="O165" s="630"/>
    </row>
    <row r="166" spans="1:29" ht="15" x14ac:dyDescent="0.2">
      <c r="D166" s="630"/>
      <c r="E166" s="630"/>
      <c r="F166" s="630"/>
      <c r="G166" s="630"/>
      <c r="H166" s="630"/>
      <c r="I166" s="630"/>
      <c r="J166" s="630"/>
      <c r="K166" s="630"/>
      <c r="L166" s="630"/>
      <c r="M166" s="630"/>
      <c r="N166" s="630"/>
      <c r="O166" s="630"/>
      <c r="P166" s="696" t="s">
        <v>522</v>
      </c>
      <c r="Q166" s="697"/>
      <c r="R166" s="697"/>
      <c r="S166" s="697"/>
      <c r="T166" s="697"/>
      <c r="U166" s="697"/>
      <c r="V166" s="697"/>
      <c r="W166" s="697"/>
      <c r="X166" s="697"/>
      <c r="Y166" s="697"/>
      <c r="Z166" s="697"/>
      <c r="AA166" s="698"/>
      <c r="AB166" s="458"/>
      <c r="AC166" s="201"/>
    </row>
    <row r="167" spans="1:29" ht="30" x14ac:dyDescent="0.2">
      <c r="A167" s="186" t="s">
        <v>521</v>
      </c>
      <c r="B167" s="566" t="s">
        <v>1565</v>
      </c>
      <c r="C167" s="188" t="s">
        <v>525</v>
      </c>
      <c r="D167" s="621">
        <v>43405</v>
      </c>
      <c r="E167" s="621">
        <v>43435</v>
      </c>
      <c r="F167" s="621">
        <v>43466</v>
      </c>
      <c r="G167" s="621">
        <v>43497</v>
      </c>
      <c r="H167" s="621">
        <v>43525</v>
      </c>
      <c r="I167" s="621">
        <v>43556</v>
      </c>
      <c r="J167" s="621">
        <v>43586</v>
      </c>
      <c r="K167" s="621">
        <v>43617</v>
      </c>
      <c r="L167" s="621">
        <v>43647</v>
      </c>
      <c r="M167" s="621">
        <v>43678</v>
      </c>
      <c r="N167" s="621">
        <v>43709</v>
      </c>
      <c r="O167" s="621">
        <v>43739</v>
      </c>
      <c r="P167" s="622">
        <v>43405</v>
      </c>
      <c r="Q167" s="622">
        <v>43435</v>
      </c>
      <c r="R167" s="622">
        <v>43466</v>
      </c>
      <c r="S167" s="622">
        <v>43497</v>
      </c>
      <c r="T167" s="622">
        <v>43525</v>
      </c>
      <c r="U167" s="622">
        <v>43556</v>
      </c>
      <c r="V167" s="622">
        <v>43586</v>
      </c>
      <c r="W167" s="622">
        <v>43617</v>
      </c>
      <c r="X167" s="622">
        <v>43647</v>
      </c>
      <c r="Y167" s="622">
        <v>43678</v>
      </c>
      <c r="Z167" s="622">
        <v>43709</v>
      </c>
      <c r="AA167" s="622">
        <v>43739</v>
      </c>
      <c r="AB167" s="699" t="s">
        <v>526</v>
      </c>
      <c r="AC167" s="702" t="s">
        <v>9</v>
      </c>
    </row>
    <row r="168" spans="1:29" ht="15.6" customHeight="1" x14ac:dyDescent="0.2">
      <c r="A168" s="714" t="s">
        <v>523</v>
      </c>
      <c r="B168" s="717" t="s">
        <v>524</v>
      </c>
      <c r="C168" s="188" t="s">
        <v>535</v>
      </c>
      <c r="D168" s="633">
        <f t="shared" ref="D168" si="42">P168</f>
        <v>170</v>
      </c>
      <c r="E168" s="633">
        <f t="shared" ref="E168" si="43">Q168</f>
        <v>2</v>
      </c>
      <c r="F168" s="633">
        <f t="shared" ref="F168" si="44">R168</f>
        <v>502</v>
      </c>
      <c r="G168" s="633">
        <f t="shared" ref="G168" si="45">S168</f>
        <v>324</v>
      </c>
      <c r="H168" s="633">
        <f t="shared" ref="H168" si="46">T168</f>
        <v>392</v>
      </c>
      <c r="I168" s="633">
        <f t="shared" ref="I168" si="47">U168</f>
        <v>0</v>
      </c>
      <c r="J168" s="633">
        <f t="shared" ref="J168" si="48">V168</f>
        <v>2</v>
      </c>
      <c r="K168" s="633">
        <f t="shared" ref="K168" si="49">W168</f>
        <v>148</v>
      </c>
      <c r="L168" s="633">
        <f t="shared" ref="L168" si="50">X168</f>
        <v>543</v>
      </c>
      <c r="M168" s="633">
        <f t="shared" ref="M168" si="51">Y168</f>
        <v>3</v>
      </c>
      <c r="N168" s="633">
        <f t="shared" ref="N168" si="52">Z168</f>
        <v>172</v>
      </c>
      <c r="O168" s="633">
        <f>AA168</f>
        <v>90</v>
      </c>
      <c r="P168" s="634">
        <f t="shared" ref="P168:Z168" si="53">SUM(P177:P185)</f>
        <v>170</v>
      </c>
      <c r="Q168" s="634">
        <f t="shared" si="53"/>
        <v>2</v>
      </c>
      <c r="R168" s="634">
        <f t="shared" si="53"/>
        <v>502</v>
      </c>
      <c r="S168" s="634">
        <f t="shared" si="53"/>
        <v>324</v>
      </c>
      <c r="T168" s="634">
        <f t="shared" si="53"/>
        <v>392</v>
      </c>
      <c r="U168" s="634">
        <f t="shared" si="53"/>
        <v>0</v>
      </c>
      <c r="V168" s="634">
        <f t="shared" si="53"/>
        <v>2</v>
      </c>
      <c r="W168" s="634">
        <f t="shared" si="53"/>
        <v>148</v>
      </c>
      <c r="X168" s="634">
        <f t="shared" si="53"/>
        <v>543</v>
      </c>
      <c r="Y168" s="634">
        <f t="shared" si="53"/>
        <v>3</v>
      </c>
      <c r="Z168" s="634">
        <f t="shared" si="53"/>
        <v>172</v>
      </c>
      <c r="AA168" s="634">
        <f>SUM(AA177:AA185)</f>
        <v>90</v>
      </c>
      <c r="AB168" s="700"/>
      <c r="AC168" s="703"/>
    </row>
    <row r="169" spans="1:29" ht="15" x14ac:dyDescent="0.2">
      <c r="A169" s="714"/>
      <c r="B169" s="717"/>
      <c r="C169" s="188" t="s">
        <v>538</v>
      </c>
      <c r="D169" s="715" t="s">
        <v>539</v>
      </c>
      <c r="E169" s="716"/>
      <c r="F169" s="716"/>
      <c r="G169" s="716"/>
      <c r="H169" s="716"/>
      <c r="I169" s="716"/>
      <c r="J169" s="716"/>
      <c r="K169" s="716"/>
      <c r="L169" s="716"/>
      <c r="M169" s="716"/>
      <c r="N169" s="716"/>
      <c r="O169" s="716"/>
      <c r="P169" s="705"/>
      <c r="Q169" s="706"/>
      <c r="R169" s="706"/>
      <c r="S169" s="706"/>
      <c r="T169" s="706"/>
      <c r="U169" s="706"/>
      <c r="V169" s="706"/>
      <c r="W169" s="706"/>
      <c r="X169" s="706"/>
      <c r="Y169" s="706"/>
      <c r="Z169" s="706"/>
      <c r="AA169" s="707"/>
      <c r="AB169" s="701"/>
      <c r="AC169" s="704"/>
    </row>
    <row r="170" spans="1:29" ht="15.6" customHeight="1" x14ac:dyDescent="0.2">
      <c r="A170" s="711" t="s">
        <v>542</v>
      </c>
      <c r="B170" s="37" t="s">
        <v>543</v>
      </c>
      <c r="C170" s="193">
        <v>2.9</v>
      </c>
      <c r="D170" s="631"/>
      <c r="E170" s="631"/>
      <c r="F170" s="631"/>
      <c r="G170" s="631"/>
      <c r="H170" s="631"/>
      <c r="I170" s="631"/>
      <c r="J170" s="631"/>
      <c r="K170" s="631"/>
      <c r="L170" s="631"/>
      <c r="M170" s="631"/>
      <c r="N170" s="631"/>
      <c r="O170" s="631"/>
      <c r="P170" s="37">
        <v>30</v>
      </c>
      <c r="Q170" s="37">
        <v>0</v>
      </c>
      <c r="R170" s="37">
        <v>98</v>
      </c>
      <c r="S170" s="37">
        <v>23</v>
      </c>
      <c r="T170" s="37">
        <v>42</v>
      </c>
      <c r="U170" s="37">
        <v>0</v>
      </c>
      <c r="V170" s="37">
        <v>0</v>
      </c>
      <c r="W170" s="37">
        <v>23</v>
      </c>
      <c r="X170" s="37">
        <v>70</v>
      </c>
      <c r="Y170" s="37">
        <v>0</v>
      </c>
      <c r="Z170" s="37">
        <v>33</v>
      </c>
      <c r="AA170" s="37">
        <v>16</v>
      </c>
      <c r="AB170" s="58">
        <v>336</v>
      </c>
      <c r="AC170" s="191">
        <f t="shared" ref="AC170:AC187" si="54">(O170*AA170)+(D170*P170)+(E170*Q170)+(F170*R170)+(G170*S170)+(H170*T170)+(I170*U170)+(J170*V170)+(K170*W170)+(L170*X170)+(M170*Y170)+(N170*Z170)</f>
        <v>0</v>
      </c>
    </row>
    <row r="171" spans="1:29" ht="15" x14ac:dyDescent="0.2">
      <c r="A171" s="712"/>
      <c r="B171" s="37" t="s">
        <v>544</v>
      </c>
      <c r="C171" s="193">
        <v>3.09</v>
      </c>
      <c r="D171" s="631"/>
      <c r="E171" s="631"/>
      <c r="F171" s="631"/>
      <c r="G171" s="631"/>
      <c r="H171" s="631"/>
      <c r="I171" s="631"/>
      <c r="J171" s="631"/>
      <c r="K171" s="631"/>
      <c r="L171" s="631"/>
      <c r="M171" s="631"/>
      <c r="N171" s="631"/>
      <c r="O171" s="631"/>
      <c r="P171" s="37">
        <v>60</v>
      </c>
      <c r="Q171" s="37">
        <v>0</v>
      </c>
      <c r="R171" s="37">
        <v>52</v>
      </c>
      <c r="S171" s="37">
        <v>46</v>
      </c>
      <c r="T171" s="37">
        <v>69</v>
      </c>
      <c r="U171" s="37">
        <v>0</v>
      </c>
      <c r="V171" s="37">
        <v>0</v>
      </c>
      <c r="W171" s="37">
        <v>8</v>
      </c>
      <c r="X171" s="37">
        <v>77</v>
      </c>
      <c r="Y171" s="37">
        <v>0</v>
      </c>
      <c r="Z171" s="37">
        <v>37</v>
      </c>
      <c r="AA171" s="37">
        <v>9</v>
      </c>
      <c r="AB171" s="58">
        <v>359</v>
      </c>
      <c r="AC171" s="191">
        <f t="shared" si="54"/>
        <v>0</v>
      </c>
    </row>
    <row r="172" spans="1:29" ht="15" x14ac:dyDescent="0.2">
      <c r="A172" s="712"/>
      <c r="B172" s="37" t="s">
        <v>545</v>
      </c>
      <c r="C172" s="193">
        <v>5.66</v>
      </c>
      <c r="D172" s="631"/>
      <c r="E172" s="631"/>
      <c r="F172" s="631"/>
      <c r="G172" s="631"/>
      <c r="H172" s="631"/>
      <c r="I172" s="631"/>
      <c r="J172" s="631"/>
      <c r="K172" s="631"/>
      <c r="L172" s="631"/>
      <c r="M172" s="631"/>
      <c r="N172" s="631"/>
      <c r="O172" s="631"/>
      <c r="P172" s="37">
        <v>81</v>
      </c>
      <c r="Q172" s="37">
        <v>0</v>
      </c>
      <c r="R172" s="37">
        <v>152</v>
      </c>
      <c r="S172" s="37">
        <v>79</v>
      </c>
      <c r="T172" s="37">
        <v>81</v>
      </c>
      <c r="U172" s="37">
        <v>0</v>
      </c>
      <c r="V172" s="37">
        <v>0</v>
      </c>
      <c r="W172" s="37">
        <v>13</v>
      </c>
      <c r="X172" s="37">
        <v>78</v>
      </c>
      <c r="Y172" s="37">
        <v>0</v>
      </c>
      <c r="Z172" s="37">
        <v>64</v>
      </c>
      <c r="AA172" s="37">
        <v>28</v>
      </c>
      <c r="AB172" s="58">
        <v>577</v>
      </c>
      <c r="AC172" s="191">
        <f t="shared" si="54"/>
        <v>0</v>
      </c>
    </row>
    <row r="173" spans="1:29" ht="15" x14ac:dyDescent="0.2">
      <c r="A173" s="712"/>
      <c r="B173" s="37" t="s">
        <v>547</v>
      </c>
      <c r="C173" s="193">
        <v>7.23</v>
      </c>
      <c r="D173" s="631"/>
      <c r="E173" s="631"/>
      <c r="F173" s="631"/>
      <c r="G173" s="631"/>
      <c r="H173" s="631"/>
      <c r="I173" s="631"/>
      <c r="J173" s="631"/>
      <c r="K173" s="631"/>
      <c r="L173" s="631"/>
      <c r="M173" s="631"/>
      <c r="N173" s="631"/>
      <c r="O173" s="631"/>
      <c r="P173" s="37">
        <v>98</v>
      </c>
      <c r="Q173" s="37">
        <v>0</v>
      </c>
      <c r="R173" s="37">
        <v>191</v>
      </c>
      <c r="S173" s="37">
        <v>50</v>
      </c>
      <c r="T173" s="37">
        <v>98</v>
      </c>
      <c r="U173" s="37">
        <v>0</v>
      </c>
      <c r="V173" s="37">
        <v>0</v>
      </c>
      <c r="W173" s="37">
        <v>23</v>
      </c>
      <c r="X173" s="37">
        <v>121</v>
      </c>
      <c r="Y173" s="37">
        <v>0</v>
      </c>
      <c r="Z173" s="37">
        <v>55</v>
      </c>
      <c r="AA173" s="37">
        <v>46</v>
      </c>
      <c r="AB173" s="58">
        <v>682</v>
      </c>
      <c r="AC173" s="191">
        <f t="shared" si="54"/>
        <v>0</v>
      </c>
    </row>
    <row r="174" spans="1:29" ht="15" x14ac:dyDescent="0.2">
      <c r="A174" s="712"/>
      <c r="B174" s="37" t="s">
        <v>550</v>
      </c>
      <c r="C174" s="193">
        <v>0.37</v>
      </c>
      <c r="D174" s="631"/>
      <c r="E174" s="631"/>
      <c r="F174" s="631"/>
      <c r="G174" s="631"/>
      <c r="H174" s="631"/>
      <c r="I174" s="631"/>
      <c r="J174" s="631"/>
      <c r="K174" s="631"/>
      <c r="L174" s="631"/>
      <c r="M174" s="631"/>
      <c r="N174" s="631"/>
      <c r="O174" s="631"/>
      <c r="P174" s="37">
        <v>31</v>
      </c>
      <c r="Q174" s="37">
        <v>0</v>
      </c>
      <c r="R174" s="37">
        <v>31</v>
      </c>
      <c r="S174" s="37">
        <v>0</v>
      </c>
      <c r="T174" s="37">
        <v>0</v>
      </c>
      <c r="U174" s="37">
        <v>0</v>
      </c>
      <c r="V174" s="37">
        <v>0</v>
      </c>
      <c r="W174" s="37">
        <v>0</v>
      </c>
      <c r="X174" s="37">
        <v>41</v>
      </c>
      <c r="Y174" s="37">
        <v>0</v>
      </c>
      <c r="Z174" s="37">
        <v>0</v>
      </c>
      <c r="AA174" s="37">
        <v>20</v>
      </c>
      <c r="AB174" s="58">
        <v>123</v>
      </c>
      <c r="AC174" s="191">
        <f t="shared" si="54"/>
        <v>0</v>
      </c>
    </row>
    <row r="175" spans="1:29" ht="15" x14ac:dyDescent="0.2">
      <c r="A175" s="712"/>
      <c r="B175" s="37" t="s">
        <v>555</v>
      </c>
      <c r="C175" s="193">
        <v>4.66</v>
      </c>
      <c r="D175" s="631"/>
      <c r="E175" s="631"/>
      <c r="F175" s="631"/>
      <c r="G175" s="631"/>
      <c r="H175" s="631"/>
      <c r="I175" s="631"/>
      <c r="J175" s="631"/>
      <c r="K175" s="631"/>
      <c r="L175" s="631"/>
      <c r="M175" s="631"/>
      <c r="N175" s="631"/>
      <c r="O175" s="631"/>
      <c r="P175" s="37">
        <v>80</v>
      </c>
      <c r="Q175" s="37">
        <v>0</v>
      </c>
      <c r="R175" s="37">
        <v>161</v>
      </c>
      <c r="S175" s="37">
        <v>62</v>
      </c>
      <c r="T175" s="37">
        <v>83</v>
      </c>
      <c r="U175" s="37">
        <v>0</v>
      </c>
      <c r="V175" s="37">
        <v>0</v>
      </c>
      <c r="W175" s="37">
        <v>12</v>
      </c>
      <c r="X175" s="37">
        <v>96</v>
      </c>
      <c r="Y175" s="37">
        <v>0</v>
      </c>
      <c r="Z175" s="37">
        <v>80</v>
      </c>
      <c r="AA175" s="37">
        <v>27</v>
      </c>
      <c r="AB175" s="58">
        <v>600</v>
      </c>
      <c r="AC175" s="191">
        <f t="shared" si="54"/>
        <v>0</v>
      </c>
    </row>
    <row r="176" spans="1:29" ht="15" x14ac:dyDescent="0.2">
      <c r="A176" s="712"/>
      <c r="B176" s="37" t="s">
        <v>560</v>
      </c>
      <c r="C176" s="193">
        <v>0.31</v>
      </c>
      <c r="D176" s="631"/>
      <c r="E176" s="631"/>
      <c r="F176" s="631"/>
      <c r="G176" s="631"/>
      <c r="H176" s="631"/>
      <c r="I176" s="631"/>
      <c r="J176" s="631"/>
      <c r="K176" s="631"/>
      <c r="L176" s="631"/>
      <c r="M176" s="631"/>
      <c r="N176" s="631"/>
      <c r="O176" s="631"/>
      <c r="P176" s="37">
        <v>83</v>
      </c>
      <c r="Q176" s="37">
        <v>0</v>
      </c>
      <c r="R176" s="37">
        <v>45</v>
      </c>
      <c r="S176" s="37">
        <v>0</v>
      </c>
      <c r="T176" s="37">
        <v>0</v>
      </c>
      <c r="U176" s="37">
        <v>0</v>
      </c>
      <c r="V176" s="37">
        <v>0</v>
      </c>
      <c r="W176" s="37">
        <v>0</v>
      </c>
      <c r="X176" s="37">
        <v>85</v>
      </c>
      <c r="Y176" s="37">
        <v>0</v>
      </c>
      <c r="Z176" s="37">
        <v>0</v>
      </c>
      <c r="AA176" s="37">
        <v>39</v>
      </c>
      <c r="AB176" s="58">
        <v>252</v>
      </c>
      <c r="AC176" s="191">
        <f t="shared" si="54"/>
        <v>0</v>
      </c>
    </row>
    <row r="177" spans="1:29" ht="15" x14ac:dyDescent="0.2">
      <c r="A177" s="712"/>
      <c r="B177" s="39" t="s">
        <v>563</v>
      </c>
      <c r="C177" s="194">
        <f>SUM(C170:C176)</f>
        <v>24.220000000000002</v>
      </c>
      <c r="D177" s="625"/>
      <c r="E177" s="625"/>
      <c r="F177" s="625"/>
      <c r="G177" s="625"/>
      <c r="H177" s="625"/>
      <c r="I177" s="625"/>
      <c r="J177" s="625"/>
      <c r="K177" s="625"/>
      <c r="L177" s="625"/>
      <c r="M177" s="625"/>
      <c r="N177" s="625"/>
      <c r="O177" s="625"/>
      <c r="P177" s="37">
        <v>84</v>
      </c>
      <c r="Q177" s="37">
        <f t="shared" ref="Q177:Y177" si="55">SUM(Q170:Q176)</f>
        <v>0</v>
      </c>
      <c r="R177" s="37">
        <v>152</v>
      </c>
      <c r="S177" s="37">
        <v>58</v>
      </c>
      <c r="T177" s="37">
        <v>84</v>
      </c>
      <c r="U177" s="37">
        <f t="shared" si="55"/>
        <v>0</v>
      </c>
      <c r="V177" s="37">
        <f t="shared" si="55"/>
        <v>0</v>
      </c>
      <c r="W177" s="37">
        <v>18</v>
      </c>
      <c r="X177" s="37">
        <v>105</v>
      </c>
      <c r="Y177" s="37">
        <f t="shared" si="55"/>
        <v>0</v>
      </c>
      <c r="Z177" s="37">
        <v>59</v>
      </c>
      <c r="AA177" s="37">
        <v>32</v>
      </c>
      <c r="AB177" s="39">
        <f>SUM(P177:Z177)</f>
        <v>560</v>
      </c>
      <c r="AC177" s="191">
        <f t="shared" si="54"/>
        <v>0</v>
      </c>
    </row>
    <row r="178" spans="1:29" ht="15" x14ac:dyDescent="0.2">
      <c r="A178" s="713"/>
      <c r="B178" s="37" t="s">
        <v>1544</v>
      </c>
      <c r="C178" s="193">
        <v>8.5299999999999994</v>
      </c>
      <c r="D178" s="631"/>
      <c r="E178" s="631"/>
      <c r="F178" s="631"/>
      <c r="G178" s="631"/>
      <c r="H178" s="631"/>
      <c r="I178" s="631"/>
      <c r="J178" s="631"/>
      <c r="K178" s="631"/>
      <c r="L178" s="631"/>
      <c r="M178" s="631"/>
      <c r="N178" s="631"/>
      <c r="O178" s="631"/>
      <c r="P178" s="37">
        <v>12</v>
      </c>
      <c r="Q178" s="37">
        <v>0</v>
      </c>
      <c r="R178" s="37">
        <v>21</v>
      </c>
      <c r="S178" s="37">
        <v>28</v>
      </c>
      <c r="T178" s="37">
        <v>18</v>
      </c>
      <c r="U178" s="37">
        <v>0</v>
      </c>
      <c r="V178" s="37">
        <v>2</v>
      </c>
      <c r="W178" s="37">
        <v>18</v>
      </c>
      <c r="X178" s="37">
        <v>72</v>
      </c>
      <c r="Y178" s="37">
        <v>3</v>
      </c>
      <c r="Z178" s="37">
        <v>23</v>
      </c>
      <c r="AA178" s="37">
        <v>11</v>
      </c>
      <c r="AB178" s="58">
        <v>208</v>
      </c>
      <c r="AC178" s="191">
        <f t="shared" si="54"/>
        <v>0</v>
      </c>
    </row>
    <row r="179" spans="1:29" ht="15.6" customHeight="1" x14ac:dyDescent="0.2">
      <c r="A179" s="711" t="s">
        <v>572</v>
      </c>
      <c r="B179" s="37" t="s">
        <v>573</v>
      </c>
      <c r="C179" s="193">
        <v>10.25</v>
      </c>
      <c r="D179" s="631"/>
      <c r="E179" s="631"/>
      <c r="F179" s="631"/>
      <c r="G179" s="631"/>
      <c r="H179" s="631"/>
      <c r="I179" s="631"/>
      <c r="J179" s="631"/>
      <c r="K179" s="631"/>
      <c r="L179" s="631"/>
      <c r="M179" s="631"/>
      <c r="N179" s="631"/>
      <c r="O179" s="631"/>
      <c r="P179" s="37">
        <v>21</v>
      </c>
      <c r="Q179" s="37">
        <v>0</v>
      </c>
      <c r="R179" s="37">
        <v>54</v>
      </c>
      <c r="S179" s="37">
        <v>26</v>
      </c>
      <c r="T179" s="37">
        <v>42</v>
      </c>
      <c r="U179" s="37">
        <v>0</v>
      </c>
      <c r="V179" s="37">
        <v>0</v>
      </c>
      <c r="W179" s="37">
        <v>14</v>
      </c>
      <c r="X179" s="37">
        <v>59</v>
      </c>
      <c r="Y179" s="37">
        <v>0</v>
      </c>
      <c r="Z179" s="37">
        <v>22</v>
      </c>
      <c r="AA179" s="37">
        <v>12</v>
      </c>
      <c r="AB179" s="58">
        <v>249</v>
      </c>
      <c r="AC179" s="191">
        <f t="shared" si="54"/>
        <v>0</v>
      </c>
    </row>
    <row r="180" spans="1:29" ht="15" x14ac:dyDescent="0.2">
      <c r="A180" s="712"/>
      <c r="B180" s="37" t="s">
        <v>1545</v>
      </c>
      <c r="C180" s="193">
        <v>14.886550218340611</v>
      </c>
      <c r="D180" s="631"/>
      <c r="E180" s="631"/>
      <c r="F180" s="631"/>
      <c r="G180" s="631"/>
      <c r="H180" s="631"/>
      <c r="I180" s="631"/>
      <c r="J180" s="631"/>
      <c r="K180" s="631"/>
      <c r="L180" s="631"/>
      <c r="M180" s="631"/>
      <c r="N180" s="631"/>
      <c r="O180" s="631"/>
      <c r="P180" s="37">
        <v>16</v>
      </c>
      <c r="Q180" s="37">
        <v>0</v>
      </c>
      <c r="R180" s="37">
        <v>64</v>
      </c>
      <c r="S180" s="37">
        <v>60</v>
      </c>
      <c r="T180" s="37">
        <v>71</v>
      </c>
      <c r="U180" s="37">
        <v>0</v>
      </c>
      <c r="V180" s="37">
        <v>0</v>
      </c>
      <c r="W180" s="37">
        <v>48</v>
      </c>
      <c r="X180" s="37">
        <v>73</v>
      </c>
      <c r="Y180" s="37">
        <v>0</v>
      </c>
      <c r="Z180" s="37">
        <v>20</v>
      </c>
      <c r="AA180" s="37">
        <v>12</v>
      </c>
      <c r="AB180" s="99">
        <v>364</v>
      </c>
      <c r="AC180" s="191">
        <f t="shared" si="54"/>
        <v>0</v>
      </c>
    </row>
    <row r="181" spans="1:29" ht="32.450000000000003" customHeight="1" x14ac:dyDescent="0.2">
      <c r="A181" s="713"/>
      <c r="B181" s="37" t="s">
        <v>1546</v>
      </c>
      <c r="C181" s="193">
        <v>7.7934497816593877</v>
      </c>
      <c r="D181" s="631"/>
      <c r="E181" s="631"/>
      <c r="F181" s="631"/>
      <c r="G181" s="631"/>
      <c r="H181" s="631"/>
      <c r="I181" s="631"/>
      <c r="J181" s="631"/>
      <c r="K181" s="631"/>
      <c r="L181" s="631"/>
      <c r="M181" s="631"/>
      <c r="N181" s="631"/>
      <c r="O181" s="631"/>
      <c r="P181" s="37">
        <v>8</v>
      </c>
      <c r="Q181" s="37">
        <v>0</v>
      </c>
      <c r="R181" s="37">
        <v>33</v>
      </c>
      <c r="S181" s="37">
        <v>48</v>
      </c>
      <c r="T181" s="37">
        <v>41</v>
      </c>
      <c r="U181" s="37">
        <v>0</v>
      </c>
      <c r="V181" s="37">
        <v>0</v>
      </c>
      <c r="W181" s="37">
        <v>10</v>
      </c>
      <c r="X181" s="37">
        <v>35</v>
      </c>
      <c r="Y181" s="37">
        <v>0</v>
      </c>
      <c r="Z181" s="37">
        <v>10</v>
      </c>
      <c r="AA181" s="37">
        <v>4</v>
      </c>
      <c r="AB181" s="58">
        <v>190</v>
      </c>
      <c r="AC181" s="191">
        <f t="shared" si="54"/>
        <v>0</v>
      </c>
    </row>
    <row r="182" spans="1:29" ht="15" x14ac:dyDescent="0.2">
      <c r="A182" s="388" t="s">
        <v>578</v>
      </c>
      <c r="B182" s="37" t="s">
        <v>1547</v>
      </c>
      <c r="C182" s="193">
        <v>23.82</v>
      </c>
      <c r="D182" s="631"/>
      <c r="E182" s="631"/>
      <c r="F182" s="631"/>
      <c r="G182" s="631"/>
      <c r="H182" s="631"/>
      <c r="I182" s="631"/>
      <c r="J182" s="631"/>
      <c r="K182" s="631"/>
      <c r="L182" s="631"/>
      <c r="M182" s="631"/>
      <c r="N182" s="631"/>
      <c r="O182" s="631"/>
      <c r="P182" s="37">
        <v>22</v>
      </c>
      <c r="Q182" s="37">
        <v>2</v>
      </c>
      <c r="R182" s="37">
        <v>109</v>
      </c>
      <c r="S182" s="37">
        <v>69</v>
      </c>
      <c r="T182" s="37">
        <v>101</v>
      </c>
      <c r="U182" s="37">
        <v>0</v>
      </c>
      <c r="V182" s="37">
        <v>0</v>
      </c>
      <c r="W182" s="37">
        <v>38</v>
      </c>
      <c r="X182" s="37">
        <v>195</v>
      </c>
      <c r="Y182" s="37">
        <v>0</v>
      </c>
      <c r="Z182" s="37">
        <v>36</v>
      </c>
      <c r="AA182" s="37">
        <v>7</v>
      </c>
      <c r="AB182" s="58">
        <v>580</v>
      </c>
      <c r="AC182" s="191">
        <f t="shared" si="54"/>
        <v>0</v>
      </c>
    </row>
    <row r="183" spans="1:29" ht="15" x14ac:dyDescent="0.2">
      <c r="A183" s="38" t="s">
        <v>583</v>
      </c>
      <c r="B183" s="37" t="s">
        <v>583</v>
      </c>
      <c r="C183" s="193">
        <v>3.1</v>
      </c>
      <c r="D183" s="631"/>
      <c r="E183" s="631"/>
      <c r="F183" s="631"/>
      <c r="G183" s="631"/>
      <c r="H183" s="631"/>
      <c r="I183" s="631"/>
      <c r="J183" s="631"/>
      <c r="K183" s="631"/>
      <c r="L183" s="631"/>
      <c r="M183" s="631"/>
      <c r="N183" s="631"/>
      <c r="O183" s="631"/>
      <c r="P183" s="37">
        <v>7</v>
      </c>
      <c r="Q183" s="37">
        <v>0</v>
      </c>
      <c r="R183" s="37">
        <v>14</v>
      </c>
      <c r="S183" s="37">
        <v>12</v>
      </c>
      <c r="T183" s="37">
        <v>24</v>
      </c>
      <c r="U183" s="37">
        <v>0</v>
      </c>
      <c r="V183" s="37">
        <v>0</v>
      </c>
      <c r="W183" s="37">
        <v>2</v>
      </c>
      <c r="X183" s="37">
        <v>4</v>
      </c>
      <c r="Y183" s="37">
        <v>0</v>
      </c>
      <c r="Z183" s="37">
        <v>2</v>
      </c>
      <c r="AA183" s="37">
        <v>12</v>
      </c>
      <c r="AB183" s="58">
        <v>76</v>
      </c>
      <c r="AC183" s="191">
        <f t="shared" si="54"/>
        <v>0</v>
      </c>
    </row>
    <row r="184" spans="1:29" ht="15" x14ac:dyDescent="0.2">
      <c r="A184" s="708" t="s">
        <v>584</v>
      </c>
      <c r="B184" s="37" t="s">
        <v>585</v>
      </c>
      <c r="C184" s="193">
        <v>1.04</v>
      </c>
      <c r="D184" s="631"/>
      <c r="E184" s="631"/>
      <c r="F184" s="631"/>
      <c r="G184" s="631"/>
      <c r="H184" s="631"/>
      <c r="I184" s="631"/>
      <c r="J184" s="631"/>
      <c r="K184" s="631"/>
      <c r="L184" s="631"/>
      <c r="M184" s="631"/>
      <c r="N184" s="631"/>
      <c r="O184" s="631"/>
      <c r="P184" s="37">
        <v>0</v>
      </c>
      <c r="Q184" s="37">
        <v>0</v>
      </c>
      <c r="R184" s="37">
        <v>16</v>
      </c>
      <c r="S184" s="37">
        <v>9</v>
      </c>
      <c r="T184" s="37">
        <v>0</v>
      </c>
      <c r="U184" s="37">
        <v>0</v>
      </c>
      <c r="V184" s="37">
        <v>0</v>
      </c>
      <c r="W184" s="37">
        <v>0</v>
      </c>
      <c r="X184" s="37">
        <v>0</v>
      </c>
      <c r="Y184" s="37">
        <v>0</v>
      </c>
      <c r="Z184" s="37">
        <v>0</v>
      </c>
      <c r="AA184" s="37">
        <v>0</v>
      </c>
      <c r="AB184" s="58">
        <v>25</v>
      </c>
      <c r="AC184" s="191">
        <f t="shared" si="54"/>
        <v>0</v>
      </c>
    </row>
    <row r="185" spans="1:29" ht="15" x14ac:dyDescent="0.2">
      <c r="A185" s="709"/>
      <c r="B185" s="37" t="s">
        <v>1230</v>
      </c>
      <c r="C185" s="193">
        <v>2.63</v>
      </c>
      <c r="D185" s="631"/>
      <c r="E185" s="631"/>
      <c r="F185" s="631"/>
      <c r="G185" s="631"/>
      <c r="H185" s="631"/>
      <c r="I185" s="631"/>
      <c r="J185" s="631"/>
      <c r="K185" s="631"/>
      <c r="L185" s="631"/>
      <c r="M185" s="631"/>
      <c r="N185" s="631"/>
      <c r="O185" s="631"/>
      <c r="P185" s="37">
        <v>0</v>
      </c>
      <c r="Q185" s="37">
        <v>0</v>
      </c>
      <c r="R185" s="37">
        <v>39</v>
      </c>
      <c r="S185" s="37">
        <v>14</v>
      </c>
      <c r="T185" s="37">
        <v>11</v>
      </c>
      <c r="U185" s="37">
        <v>0</v>
      </c>
      <c r="V185" s="37">
        <v>0</v>
      </c>
      <c r="W185" s="37">
        <v>0</v>
      </c>
      <c r="X185" s="37">
        <v>0</v>
      </c>
      <c r="Y185" s="37">
        <v>0</v>
      </c>
      <c r="Z185" s="37">
        <v>0</v>
      </c>
      <c r="AA185" s="37">
        <v>0</v>
      </c>
      <c r="AB185" s="58">
        <v>64</v>
      </c>
      <c r="AC185" s="191">
        <f t="shared" si="54"/>
        <v>0</v>
      </c>
    </row>
    <row r="186" spans="1:29" ht="15" x14ac:dyDescent="0.2">
      <c r="A186" s="709"/>
      <c r="B186" s="37" t="s">
        <v>1231</v>
      </c>
      <c r="C186" s="193">
        <v>0.04</v>
      </c>
      <c r="D186" s="631"/>
      <c r="E186" s="631"/>
      <c r="F186" s="631"/>
      <c r="G186" s="631"/>
      <c r="H186" s="631"/>
      <c r="I186" s="631"/>
      <c r="J186" s="631"/>
      <c r="K186" s="631"/>
      <c r="L186" s="631"/>
      <c r="M186" s="631"/>
      <c r="N186" s="631"/>
      <c r="O186" s="631"/>
      <c r="P186" s="37">
        <v>0</v>
      </c>
      <c r="Q186" s="37">
        <v>1</v>
      </c>
      <c r="R186" s="37">
        <v>0</v>
      </c>
      <c r="S186" s="37">
        <v>0</v>
      </c>
      <c r="T186" s="37">
        <v>0</v>
      </c>
      <c r="U186" s="37">
        <v>0</v>
      </c>
      <c r="V186" s="37">
        <v>0</v>
      </c>
      <c r="W186" s="37">
        <v>0</v>
      </c>
      <c r="X186" s="37">
        <v>0</v>
      </c>
      <c r="Y186" s="37">
        <v>0</v>
      </c>
      <c r="Z186" s="37">
        <v>0</v>
      </c>
      <c r="AA186" s="37">
        <v>0</v>
      </c>
      <c r="AB186" s="58">
        <v>1</v>
      </c>
      <c r="AC186" s="191">
        <f t="shared" si="54"/>
        <v>0</v>
      </c>
    </row>
    <row r="187" spans="1:29" ht="15.75" thickBot="1" x14ac:dyDescent="0.25">
      <c r="A187" s="710"/>
      <c r="B187" s="37" t="s">
        <v>588</v>
      </c>
      <c r="C187" s="193">
        <v>3.69</v>
      </c>
      <c r="D187" s="631"/>
      <c r="E187" s="631"/>
      <c r="F187" s="631"/>
      <c r="G187" s="631"/>
      <c r="H187" s="631"/>
      <c r="I187" s="631"/>
      <c r="J187" s="631"/>
      <c r="K187" s="631"/>
      <c r="L187" s="631"/>
      <c r="M187" s="631"/>
      <c r="N187" s="631"/>
      <c r="O187" s="631"/>
      <c r="P187" s="37">
        <v>8</v>
      </c>
      <c r="Q187" s="37">
        <v>12</v>
      </c>
      <c r="R187" s="37">
        <v>22</v>
      </c>
      <c r="S187" s="37">
        <v>4</v>
      </c>
      <c r="T187" s="37">
        <v>23</v>
      </c>
      <c r="U187" s="37">
        <v>4</v>
      </c>
      <c r="V187" s="37">
        <v>0</v>
      </c>
      <c r="W187" s="37">
        <v>6</v>
      </c>
      <c r="X187" s="37">
        <v>8</v>
      </c>
      <c r="Y187" s="37">
        <v>0</v>
      </c>
      <c r="Z187" s="37">
        <v>4</v>
      </c>
      <c r="AA187" s="37">
        <v>0</v>
      </c>
      <c r="AB187" s="58">
        <v>90</v>
      </c>
      <c r="AC187" s="203">
        <f t="shared" si="54"/>
        <v>0</v>
      </c>
    </row>
    <row r="188" spans="1:29" ht="15.75" thickBot="1" x14ac:dyDescent="0.25">
      <c r="A188" s="202" t="s">
        <v>8</v>
      </c>
      <c r="B188" s="485"/>
      <c r="C188" s="485"/>
      <c r="D188" s="485"/>
      <c r="E188" s="485"/>
      <c r="F188" s="485"/>
      <c r="G188" s="485"/>
      <c r="H188" s="485"/>
      <c r="I188" s="485"/>
      <c r="J188" s="485"/>
      <c r="K188" s="485"/>
      <c r="L188" s="485"/>
      <c r="M188" s="485"/>
      <c r="N188" s="485"/>
      <c r="O188" s="485"/>
      <c r="P188" s="485"/>
      <c r="Q188" s="485"/>
      <c r="R188" s="485"/>
      <c r="S188" s="485"/>
      <c r="T188" s="485"/>
      <c r="U188" s="485"/>
      <c r="V188" s="485"/>
      <c r="W188" s="485"/>
      <c r="X188" s="485"/>
      <c r="Y188" s="485"/>
      <c r="Z188" s="485"/>
      <c r="AA188" s="485"/>
      <c r="AB188" s="485"/>
      <c r="AC188" s="204">
        <f>SUM(AC170:AC187)</f>
        <v>0</v>
      </c>
    </row>
  </sheetData>
  <sheetProtection algorithmName="SHA-1" hashValue="kH9c8oIZPwTNEI3eNdPERkWjniw=" saltValue="JtPkHDq3H5nPdrmWdfm/Mw==" spinCount="100000" sheet="1" objects="1" scenarios="1"/>
  <protectedRanges>
    <protectedRange sqref="P35:AA51" name="CabOff1_1"/>
    <protectedRange sqref="P58:AA74" name="CabOff1"/>
    <protectedRange sqref="P81:AA96" name="CabOff1_2"/>
    <protectedRange sqref="P103:AA118" name="CabOff1_3"/>
    <protectedRange sqref="P125:AA140" name="CabOff1_4"/>
    <protectedRange sqref="P147:AA163" name="CabOff1_5"/>
    <protectedRange sqref="AB177 P170:AA187" name="CabOff1_6"/>
  </protectedRanges>
  <mergeCells count="76">
    <mergeCell ref="D102:O102"/>
    <mergeCell ref="P102:AA102"/>
    <mergeCell ref="D124:O124"/>
    <mergeCell ref="P99:AA99"/>
    <mergeCell ref="A49:A51"/>
    <mergeCell ref="P77:AA77"/>
    <mergeCell ref="A58:A66"/>
    <mergeCell ref="D80:O80"/>
    <mergeCell ref="P80:AA80"/>
    <mergeCell ref="A67:A69"/>
    <mergeCell ref="A94:A96"/>
    <mergeCell ref="A71:A74"/>
    <mergeCell ref="A101:A102"/>
    <mergeCell ref="B101:B102"/>
    <mergeCell ref="A81:A89"/>
    <mergeCell ref="A90:A92"/>
    <mergeCell ref="P31:AA31"/>
    <mergeCell ref="AE32:AE35"/>
    <mergeCell ref="D34:O34"/>
    <mergeCell ref="P34:AA34"/>
    <mergeCell ref="D31:O31"/>
    <mergeCell ref="AE31:AX31"/>
    <mergeCell ref="AE37:AE47"/>
    <mergeCell ref="P54:AA54"/>
    <mergeCell ref="D57:O57"/>
    <mergeCell ref="P57:AA57"/>
    <mergeCell ref="AE49:AE54"/>
    <mergeCell ref="AE56:AE62"/>
    <mergeCell ref="D5:H5"/>
    <mergeCell ref="D6:H6"/>
    <mergeCell ref="D7:H7"/>
    <mergeCell ref="D4:H4"/>
    <mergeCell ref="A44:A46"/>
    <mergeCell ref="A35:A43"/>
    <mergeCell ref="A79:A80"/>
    <mergeCell ref="B79:B80"/>
    <mergeCell ref="A112:A114"/>
    <mergeCell ref="A116:A118"/>
    <mergeCell ref="A103:A111"/>
    <mergeCell ref="A125:A133"/>
    <mergeCell ref="A134:A136"/>
    <mergeCell ref="A139:A140"/>
    <mergeCell ref="A123:A124"/>
    <mergeCell ref="B123:B124"/>
    <mergeCell ref="P121:AA121"/>
    <mergeCell ref="P124:AA124"/>
    <mergeCell ref="AB100:AB102"/>
    <mergeCell ref="AC100:AC102"/>
    <mergeCell ref="AB122:AB124"/>
    <mergeCell ref="AC122:AC124"/>
    <mergeCell ref="AB78:AB80"/>
    <mergeCell ref="AC78:AC80"/>
    <mergeCell ref="AB55:AB57"/>
    <mergeCell ref="AC55:AC57"/>
    <mergeCell ref="AB32:AB34"/>
    <mergeCell ref="AC32:AC34"/>
    <mergeCell ref="P143:AA143"/>
    <mergeCell ref="AB144:AB146"/>
    <mergeCell ref="AC144:AC146"/>
    <mergeCell ref="P146:AA146"/>
    <mergeCell ref="A161:A163"/>
    <mergeCell ref="A147:A155"/>
    <mergeCell ref="A156:A158"/>
    <mergeCell ref="D146:O146"/>
    <mergeCell ref="A145:A146"/>
    <mergeCell ref="B145:B146"/>
    <mergeCell ref="P166:AA166"/>
    <mergeCell ref="AB167:AB169"/>
    <mergeCell ref="AC167:AC169"/>
    <mergeCell ref="P169:AA169"/>
    <mergeCell ref="A184:A187"/>
    <mergeCell ref="A170:A178"/>
    <mergeCell ref="A168:A169"/>
    <mergeCell ref="D169:O169"/>
    <mergeCell ref="B168:B169"/>
    <mergeCell ref="A179:A181"/>
  </mergeCells>
  <conditionalFormatting sqref="B9">
    <cfRule type="containsText" dxfId="17" priority="2" operator="containsText" text="Incomplete">
      <formula>NOT(ISERROR(SEARCH("Incomplete",B9)))</formula>
    </cfRule>
  </conditionalFormatting>
  <dataValidations count="2">
    <dataValidation type="decimal" operator="greaterThanOrEqual" allowBlank="1" showInputMessage="1" showErrorMessage="1" sqref="D35:O51 D170:O187 D147:O163 D103:O118 D81:O96 D58:O74">
      <formula1>0</formula1>
    </dataValidation>
    <dataValidation type="decimal" operator="greaterThan" allowBlank="1" showInputMessage="1" showErrorMessage="1" sqref="D125:O140">
      <formula1>0</formula1>
    </dataValidation>
  </dataValidations>
  <pageMargins left="0.70866141732283472" right="0.70866141732283472" top="0.74803149606299213" bottom="0.74803149606299213" header="0.31496062992125984" footer="0.31496062992125984"/>
  <pageSetup paperSize="8" scale="36" fitToHeight="0" orientation="landscape" r:id="rId1"/>
  <headerFooter>
    <oddFooter>&amp;LCrown Copyright 2018&amp;RPage &amp;P of &amp;N</oddFooter>
  </headerFooter>
  <rowBreaks count="1" manualBreakCount="1">
    <brk id="119" max="16383" man="1"/>
  </rowBreaks>
  <extLst>
    <ext xmlns:x14="http://schemas.microsoft.com/office/spreadsheetml/2009/9/main" uri="{78C0D931-6437-407d-A8EE-F0AAD7539E65}">
      <x14:conditionalFormattings>
        <x14:conditionalFormatting xmlns:xm="http://schemas.microsoft.com/office/excel/2006/main">
          <x14:cfRule type="containsText" priority="1" operator="containsText" text="Incomplete" id="{B1180D2E-8662-4535-AEC2-33B90E28D034}">
            <xm:f>NOT(ISERROR(SEARCH("Incomplete",OOH!B12)))</xm:f>
            <x14:dxf>
              <fill>
                <patternFill>
                  <bgColor rgb="FFFF0000"/>
                </patternFill>
              </fill>
            </x14:dxf>
          </x14:cfRule>
          <xm:sqref>B11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Y100"/>
  <sheetViews>
    <sheetView showGridLines="0" topLeftCell="B2" zoomScale="80" zoomScaleNormal="80" workbookViewId="0">
      <selection activeCell="C5" sqref="C5"/>
    </sheetView>
  </sheetViews>
  <sheetFormatPr defaultColWidth="26.85546875" defaultRowHeight="14.25" x14ac:dyDescent="0.2"/>
  <cols>
    <col min="1" max="1" width="3.140625" style="3" customWidth="1"/>
    <col min="2" max="2" width="35.140625" style="3" customWidth="1"/>
    <col min="3" max="3" width="33.42578125" style="3" customWidth="1"/>
    <col min="4" max="4" width="35.5703125" style="417" customWidth="1"/>
    <col min="5" max="5" width="24.85546875" style="3" customWidth="1"/>
    <col min="6" max="6" width="18.140625" style="3" customWidth="1"/>
    <col min="7" max="7" width="24.140625" style="3" customWidth="1"/>
    <col min="8" max="8" width="24.140625" style="418" customWidth="1"/>
    <col min="9" max="9" width="13.42578125" style="3" customWidth="1"/>
    <col min="10" max="12" width="10.85546875" style="3" customWidth="1"/>
    <col min="13" max="13" width="5" style="4" customWidth="1"/>
    <col min="14" max="20" width="10.85546875" style="3" customWidth="1"/>
    <col min="21" max="21" width="6.85546875" style="3" customWidth="1"/>
    <col min="22" max="25" width="10.85546875" style="3" customWidth="1"/>
    <col min="26" max="16384" width="26.85546875" style="3"/>
  </cols>
  <sheetData>
    <row r="1" spans="1:13" ht="25.5" x14ac:dyDescent="0.35">
      <c r="B1" s="230" t="s">
        <v>1364</v>
      </c>
      <c r="C1" s="2"/>
      <c r="D1" s="415"/>
      <c r="E1" s="2"/>
      <c r="F1" s="2"/>
      <c r="G1" s="2"/>
      <c r="H1" s="416"/>
    </row>
    <row r="2" spans="1:13" x14ac:dyDescent="0.2">
      <c r="E2" s="654" t="s">
        <v>513</v>
      </c>
      <c r="F2" s="655"/>
      <c r="H2" s="3"/>
      <c r="J2" s="4"/>
      <c r="M2" s="3"/>
    </row>
    <row r="3" spans="1:13" x14ac:dyDescent="0.2">
      <c r="B3" s="174" t="s">
        <v>498</v>
      </c>
      <c r="C3" s="175"/>
      <c r="E3" s="656" t="s">
        <v>1363</v>
      </c>
      <c r="F3" s="657"/>
      <c r="H3" s="3"/>
      <c r="J3" s="4"/>
      <c r="M3" s="3"/>
    </row>
    <row r="4" spans="1:13" x14ac:dyDescent="0.2">
      <c r="B4" s="521" t="s">
        <v>3</v>
      </c>
      <c r="C4" s="522"/>
      <c r="E4" s="734" t="s">
        <v>1362</v>
      </c>
      <c r="F4" s="735"/>
      <c r="H4" s="3"/>
      <c r="J4" s="4"/>
      <c r="M4" s="3"/>
    </row>
    <row r="5" spans="1:13" x14ac:dyDescent="0.2">
      <c r="B5" s="130" t="s">
        <v>4</v>
      </c>
      <c r="C5" s="129"/>
      <c r="E5" s="663" t="s">
        <v>514</v>
      </c>
      <c r="F5" s="664"/>
      <c r="H5" s="3"/>
      <c r="J5" s="4"/>
      <c r="M5" s="3"/>
    </row>
    <row r="6" spans="1:13" ht="15.6" customHeight="1" x14ac:dyDescent="0.2">
      <c r="B6" s="130" t="s">
        <v>5</v>
      </c>
      <c r="C6" s="129"/>
      <c r="M6" s="3"/>
    </row>
    <row r="7" spans="1:13" x14ac:dyDescent="0.2">
      <c r="B7" s="130" t="s">
        <v>6</v>
      </c>
      <c r="C7" s="375"/>
      <c r="M7" s="3"/>
    </row>
    <row r="8" spans="1:13" ht="14.1" customHeight="1" x14ac:dyDescent="0.2">
      <c r="B8" s="130" t="s">
        <v>1236</v>
      </c>
      <c r="C8" s="151" t="str">
        <f>IF(COUNTBLANK(H27:H99)=0,"Complete","Incomplete")</f>
        <v>Incomplete</v>
      </c>
      <c r="M8" s="3"/>
    </row>
    <row r="9" spans="1:13" ht="14.1" customHeight="1" x14ac:dyDescent="0.2">
      <c r="M9" s="3"/>
    </row>
    <row r="10" spans="1:13" ht="14.1" customHeight="1" x14ac:dyDescent="0.2">
      <c r="B10" s="8" t="s">
        <v>1376</v>
      </c>
      <c r="M10" s="3"/>
    </row>
    <row r="11" spans="1:13" x14ac:dyDescent="0.2">
      <c r="A11" s="568">
        <v>1</v>
      </c>
      <c r="B11" s="3" t="s">
        <v>1580</v>
      </c>
      <c r="D11" s="3"/>
      <c r="H11" s="3"/>
      <c r="J11" s="117"/>
      <c r="M11" s="3"/>
    </row>
    <row r="12" spans="1:13" x14ac:dyDescent="0.2">
      <c r="A12" s="568">
        <v>2</v>
      </c>
      <c r="B12" s="3" t="s">
        <v>1581</v>
      </c>
      <c r="D12" s="3"/>
      <c r="H12" s="3"/>
      <c r="J12" s="117"/>
      <c r="M12" s="3"/>
    </row>
    <row r="13" spans="1:13" x14ac:dyDescent="0.2">
      <c r="A13" s="568">
        <v>3</v>
      </c>
      <c r="B13" s="3" t="s">
        <v>1582</v>
      </c>
      <c r="D13" s="3"/>
      <c r="H13" s="3"/>
      <c r="J13" s="117"/>
      <c r="M13" s="3"/>
    </row>
    <row r="14" spans="1:13" x14ac:dyDescent="0.2">
      <c r="A14" s="568">
        <v>4</v>
      </c>
      <c r="B14" s="3" t="s">
        <v>1583</v>
      </c>
      <c r="D14" s="3"/>
      <c r="H14" s="3"/>
      <c r="J14" s="117"/>
      <c r="M14" s="3"/>
    </row>
    <row r="15" spans="1:13" ht="30" customHeight="1" x14ac:dyDescent="0.2">
      <c r="A15" s="568">
        <v>5</v>
      </c>
      <c r="B15" s="666" t="s">
        <v>1512</v>
      </c>
      <c r="C15" s="666"/>
      <c r="D15" s="666"/>
      <c r="E15" s="666"/>
      <c r="F15" s="666"/>
      <c r="G15" s="666"/>
      <c r="H15" s="666"/>
      <c r="J15" s="117"/>
      <c r="M15" s="3"/>
    </row>
    <row r="16" spans="1:13" ht="32.1" customHeight="1" x14ac:dyDescent="0.2">
      <c r="A16" s="568">
        <v>6</v>
      </c>
      <c r="B16" s="733" t="s">
        <v>1584</v>
      </c>
      <c r="C16" s="733"/>
      <c r="D16" s="733"/>
      <c r="E16" s="733"/>
      <c r="F16" s="733"/>
      <c r="G16" s="733"/>
      <c r="H16" s="733"/>
      <c r="J16" s="117"/>
      <c r="M16" s="3"/>
    </row>
    <row r="17" spans="1:13" x14ac:dyDescent="0.2">
      <c r="A17" s="568">
        <v>7</v>
      </c>
      <c r="B17" s="3" t="s">
        <v>1513</v>
      </c>
      <c r="D17" s="3"/>
      <c r="H17" s="3"/>
      <c r="J17" s="117"/>
      <c r="M17" s="3"/>
    </row>
    <row r="18" spans="1:13" ht="29.1" customHeight="1" x14ac:dyDescent="0.2">
      <c r="A18" s="568">
        <v>8</v>
      </c>
      <c r="B18" s="666" t="s">
        <v>1585</v>
      </c>
      <c r="C18" s="666"/>
      <c r="D18" s="666"/>
      <c r="E18" s="666"/>
      <c r="F18" s="666"/>
      <c r="G18" s="666"/>
      <c r="H18" s="666"/>
      <c r="J18" s="117"/>
      <c r="M18" s="3"/>
    </row>
    <row r="19" spans="1:13" ht="14.1" customHeight="1" x14ac:dyDescent="0.2">
      <c r="M19" s="3"/>
    </row>
    <row r="20" spans="1:13" ht="15" x14ac:dyDescent="0.2">
      <c r="B20" s="408" t="s">
        <v>844</v>
      </c>
      <c r="C20" s="247" t="s">
        <v>800</v>
      </c>
      <c r="D20" s="247" t="s">
        <v>847</v>
      </c>
      <c r="M20" s="3"/>
    </row>
    <row r="21" spans="1:13" ht="15" x14ac:dyDescent="0.2">
      <c r="B21" s="147" t="s">
        <v>1026</v>
      </c>
      <c r="C21" s="146">
        <f>SUMIF($B$27:$B$99,B21,$G$27:$G$99)</f>
        <v>97200000</v>
      </c>
      <c r="D21" s="246">
        <f>SUMIF($B$27:$B$99,B21,$H$27:$H$99)</f>
        <v>0</v>
      </c>
      <c r="M21" s="3"/>
    </row>
    <row r="22" spans="1:13" ht="15" x14ac:dyDescent="0.2">
      <c r="B22" s="53" t="s">
        <v>1054</v>
      </c>
      <c r="C22" s="146">
        <f t="shared" ref="C22:C23" si="0">SUMIF($B$27:$B$99,B22,$G$27:$G$99)</f>
        <v>71000000</v>
      </c>
      <c r="D22" s="246">
        <f>SUMIF($B$27:$B$99,B22,$H$27:$H$99)</f>
        <v>0</v>
      </c>
      <c r="M22" s="3"/>
    </row>
    <row r="23" spans="1:13" ht="15" x14ac:dyDescent="0.2">
      <c r="B23" s="147" t="s">
        <v>578</v>
      </c>
      <c r="C23" s="146">
        <f t="shared" si="0"/>
        <v>35000000</v>
      </c>
      <c r="D23" s="246">
        <f>SUMIF($B$27:$B$99,B23,$H$27:$H$99)</f>
        <v>0</v>
      </c>
      <c r="M23" s="3"/>
    </row>
    <row r="24" spans="1:13" ht="15" x14ac:dyDescent="0.2">
      <c r="B24" s="408" t="s">
        <v>8</v>
      </c>
      <c r="C24" s="248">
        <f>SUM(C21:C23)</f>
        <v>203200000</v>
      </c>
      <c r="D24" s="249">
        <f>SUM(D21:D23)</f>
        <v>0</v>
      </c>
      <c r="M24" s="3"/>
    </row>
    <row r="25" spans="1:13" ht="15" x14ac:dyDescent="0.2">
      <c r="B25" s="496"/>
      <c r="M25" s="3"/>
    </row>
    <row r="26" spans="1:13" ht="36.950000000000003" customHeight="1" x14ac:dyDescent="0.2">
      <c r="B26" s="402" t="s">
        <v>985</v>
      </c>
      <c r="C26" s="250" t="s">
        <v>40</v>
      </c>
      <c r="D26" s="402" t="s">
        <v>984</v>
      </c>
      <c r="E26" s="250" t="s">
        <v>1025</v>
      </c>
      <c r="F26" s="250" t="s">
        <v>1395</v>
      </c>
      <c r="G26" s="400" t="s">
        <v>1084</v>
      </c>
      <c r="H26" s="251" t="s">
        <v>847</v>
      </c>
      <c r="M26" s="3"/>
    </row>
    <row r="27" spans="1:13" s="5" customFormat="1" ht="15" x14ac:dyDescent="0.2">
      <c r="B27" s="53" t="s">
        <v>1026</v>
      </c>
      <c r="C27" s="53" t="s">
        <v>1027</v>
      </c>
      <c r="D27" s="53" t="s">
        <v>1028</v>
      </c>
      <c r="E27" s="53" t="s">
        <v>1029</v>
      </c>
      <c r="F27" s="53" t="s">
        <v>821</v>
      </c>
      <c r="G27" s="59">
        <v>3700000</v>
      </c>
      <c r="H27" s="112"/>
      <c r="I27" s="497"/>
    </row>
    <row r="28" spans="1:13" s="5" customFormat="1" ht="15" x14ac:dyDescent="0.2">
      <c r="B28" s="53" t="s">
        <v>1026</v>
      </c>
      <c r="C28" s="53" t="s">
        <v>1027</v>
      </c>
      <c r="D28" s="53" t="s">
        <v>1028</v>
      </c>
      <c r="E28" s="53" t="s">
        <v>1030</v>
      </c>
      <c r="F28" s="53" t="s">
        <v>821</v>
      </c>
      <c r="G28" s="59">
        <v>17600000</v>
      </c>
      <c r="H28" s="112"/>
      <c r="I28" s="497"/>
    </row>
    <row r="29" spans="1:13" s="5" customFormat="1" ht="15" x14ac:dyDescent="0.2">
      <c r="B29" s="53" t="s">
        <v>1026</v>
      </c>
      <c r="C29" s="53" t="s">
        <v>1027</v>
      </c>
      <c r="D29" s="53" t="s">
        <v>1028</v>
      </c>
      <c r="E29" s="53" t="s">
        <v>1031</v>
      </c>
      <c r="F29" s="53" t="s">
        <v>821</v>
      </c>
      <c r="G29" s="59">
        <v>500000</v>
      </c>
      <c r="H29" s="112"/>
      <c r="I29" s="497"/>
    </row>
    <row r="30" spans="1:13" s="5" customFormat="1" ht="15" x14ac:dyDescent="0.2">
      <c r="B30" s="53" t="s">
        <v>1026</v>
      </c>
      <c r="C30" s="53" t="s">
        <v>1027</v>
      </c>
      <c r="D30" s="53" t="s">
        <v>1032</v>
      </c>
      <c r="E30" s="53" t="s">
        <v>1030</v>
      </c>
      <c r="F30" s="53" t="s">
        <v>821</v>
      </c>
      <c r="G30" s="59">
        <v>2800000</v>
      </c>
      <c r="H30" s="112"/>
      <c r="I30" s="497"/>
    </row>
    <row r="31" spans="1:13" s="5" customFormat="1" ht="15" x14ac:dyDescent="0.2">
      <c r="B31" s="53" t="s">
        <v>1026</v>
      </c>
      <c r="C31" s="53" t="s">
        <v>1027</v>
      </c>
      <c r="D31" s="53" t="s">
        <v>1033</v>
      </c>
      <c r="E31" s="53" t="s">
        <v>1029</v>
      </c>
      <c r="F31" s="53" t="s">
        <v>821</v>
      </c>
      <c r="G31" s="59">
        <v>1200000</v>
      </c>
      <c r="H31" s="112"/>
      <c r="I31" s="497"/>
    </row>
    <row r="32" spans="1:13" s="5" customFormat="1" ht="15" x14ac:dyDescent="0.2">
      <c r="B32" s="53" t="s">
        <v>1026</v>
      </c>
      <c r="C32" s="53" t="s">
        <v>1027</v>
      </c>
      <c r="D32" s="53" t="s">
        <v>1034</v>
      </c>
      <c r="E32" s="53" t="s">
        <v>1030</v>
      </c>
      <c r="F32" s="53" t="s">
        <v>821</v>
      </c>
      <c r="G32" s="59">
        <v>400000</v>
      </c>
      <c r="H32" s="112"/>
      <c r="I32" s="497"/>
      <c r="M32" s="498"/>
    </row>
    <row r="33" spans="2:25" s="5" customFormat="1" ht="15" x14ac:dyDescent="0.2">
      <c r="B33" s="53" t="s">
        <v>1026</v>
      </c>
      <c r="C33" s="53" t="s">
        <v>1027</v>
      </c>
      <c r="D33" s="53" t="s">
        <v>1035</v>
      </c>
      <c r="E33" s="53" t="s">
        <v>1030</v>
      </c>
      <c r="F33" s="53" t="s">
        <v>821</v>
      </c>
      <c r="G33" s="59">
        <v>400000</v>
      </c>
      <c r="H33" s="112"/>
      <c r="I33" s="497"/>
      <c r="M33" s="498"/>
    </row>
    <row r="34" spans="2:25" s="5" customFormat="1" ht="15" x14ac:dyDescent="0.2">
      <c r="B34" s="53" t="s">
        <v>1026</v>
      </c>
      <c r="C34" s="53" t="s">
        <v>1027</v>
      </c>
      <c r="D34" s="53" t="s">
        <v>1036</v>
      </c>
      <c r="E34" s="53" t="s">
        <v>1030</v>
      </c>
      <c r="F34" s="53" t="s">
        <v>821</v>
      </c>
      <c r="G34" s="59">
        <v>200000</v>
      </c>
      <c r="H34" s="112"/>
      <c r="I34" s="497"/>
      <c r="M34" s="498"/>
    </row>
    <row r="35" spans="2:25" s="6" customFormat="1" ht="15" x14ac:dyDescent="0.2">
      <c r="B35" s="53" t="s">
        <v>1026</v>
      </c>
      <c r="C35" s="53" t="s">
        <v>1027</v>
      </c>
      <c r="D35" s="53" t="s">
        <v>1037</v>
      </c>
      <c r="E35" s="53" t="s">
        <v>1030</v>
      </c>
      <c r="F35" s="53" t="s">
        <v>821</v>
      </c>
      <c r="G35" s="59">
        <v>500000</v>
      </c>
      <c r="H35" s="112"/>
      <c r="I35" s="497"/>
      <c r="J35" s="3"/>
      <c r="K35" s="3"/>
      <c r="L35" s="3"/>
      <c r="M35" s="4"/>
      <c r="N35" s="3"/>
      <c r="O35" s="3"/>
      <c r="P35" s="3"/>
      <c r="Q35" s="3"/>
      <c r="R35" s="3"/>
      <c r="S35" s="3"/>
      <c r="T35" s="3"/>
      <c r="U35" s="3"/>
      <c r="V35" s="3"/>
      <c r="W35" s="3"/>
      <c r="X35" s="3"/>
      <c r="Y35" s="3"/>
    </row>
    <row r="36" spans="2:25" ht="15" x14ac:dyDescent="0.2">
      <c r="B36" s="53" t="s">
        <v>1026</v>
      </c>
      <c r="C36" s="53" t="s">
        <v>1027</v>
      </c>
      <c r="D36" s="53" t="s">
        <v>1038</v>
      </c>
      <c r="E36" s="53" t="s">
        <v>1031</v>
      </c>
      <c r="F36" s="53" t="s">
        <v>821</v>
      </c>
      <c r="G36" s="59">
        <v>2200000</v>
      </c>
      <c r="H36" s="112"/>
      <c r="I36" s="497"/>
    </row>
    <row r="37" spans="2:25" ht="15" x14ac:dyDescent="0.2">
      <c r="B37" s="53" t="s">
        <v>1026</v>
      </c>
      <c r="C37" s="53" t="s">
        <v>1027</v>
      </c>
      <c r="D37" s="53" t="s">
        <v>1039</v>
      </c>
      <c r="E37" s="53" t="s">
        <v>1030</v>
      </c>
      <c r="F37" s="53" t="s">
        <v>821</v>
      </c>
      <c r="G37" s="59">
        <v>1400000</v>
      </c>
      <c r="H37" s="112"/>
      <c r="I37" s="497"/>
    </row>
    <row r="38" spans="2:25" ht="15" x14ac:dyDescent="0.2">
      <c r="B38" s="53" t="s">
        <v>1026</v>
      </c>
      <c r="C38" s="53" t="s">
        <v>1027</v>
      </c>
      <c r="D38" s="53" t="s">
        <v>1038</v>
      </c>
      <c r="E38" s="53" t="s">
        <v>1030</v>
      </c>
      <c r="F38" s="53" t="s">
        <v>821</v>
      </c>
      <c r="G38" s="59">
        <v>4700000</v>
      </c>
      <c r="H38" s="112"/>
      <c r="I38" s="497"/>
    </row>
    <row r="39" spans="2:25" ht="15" x14ac:dyDescent="0.2">
      <c r="B39" s="53" t="s">
        <v>1026</v>
      </c>
      <c r="C39" s="53" t="s">
        <v>1027</v>
      </c>
      <c r="D39" s="53" t="s">
        <v>1040</v>
      </c>
      <c r="E39" s="53" t="s">
        <v>1030</v>
      </c>
      <c r="F39" s="53" t="s">
        <v>821</v>
      </c>
      <c r="G39" s="59">
        <v>2300000</v>
      </c>
      <c r="H39" s="112"/>
      <c r="I39" s="497"/>
    </row>
    <row r="40" spans="2:25" ht="15" x14ac:dyDescent="0.2">
      <c r="B40" s="53" t="s">
        <v>1026</v>
      </c>
      <c r="C40" s="53" t="s">
        <v>1027</v>
      </c>
      <c r="D40" s="53" t="s">
        <v>1041</v>
      </c>
      <c r="E40" s="53" t="s">
        <v>1030</v>
      </c>
      <c r="F40" s="53" t="s">
        <v>821</v>
      </c>
      <c r="G40" s="59">
        <v>200000</v>
      </c>
      <c r="H40" s="112"/>
      <c r="I40" s="497"/>
    </row>
    <row r="41" spans="2:25" ht="15" x14ac:dyDescent="0.2">
      <c r="B41" s="53" t="s">
        <v>1026</v>
      </c>
      <c r="C41" s="53" t="s">
        <v>1027</v>
      </c>
      <c r="D41" s="53" t="s">
        <v>1034</v>
      </c>
      <c r="E41" s="53" t="s">
        <v>1042</v>
      </c>
      <c r="F41" s="53" t="s">
        <v>821</v>
      </c>
      <c r="G41" s="59">
        <v>9300000</v>
      </c>
      <c r="H41" s="112"/>
      <c r="I41" s="497"/>
    </row>
    <row r="42" spans="2:25" ht="15" x14ac:dyDescent="0.2">
      <c r="B42" s="53" t="s">
        <v>1026</v>
      </c>
      <c r="C42" s="53" t="s">
        <v>1027</v>
      </c>
      <c r="D42" s="53" t="s">
        <v>1028</v>
      </c>
      <c r="E42" s="53" t="s">
        <v>1042</v>
      </c>
      <c r="F42" s="53" t="s">
        <v>821</v>
      </c>
      <c r="G42" s="59">
        <v>14500000</v>
      </c>
      <c r="H42" s="112"/>
      <c r="I42" s="497"/>
    </row>
    <row r="43" spans="2:25" ht="15" x14ac:dyDescent="0.2">
      <c r="B43" s="53" t="s">
        <v>1026</v>
      </c>
      <c r="C43" s="53" t="s">
        <v>1027</v>
      </c>
      <c r="D43" s="53" t="s">
        <v>1033</v>
      </c>
      <c r="E43" s="53" t="s">
        <v>1043</v>
      </c>
      <c r="F43" s="53" t="s">
        <v>821</v>
      </c>
      <c r="G43" s="59">
        <v>500000</v>
      </c>
      <c r="H43" s="112"/>
      <c r="I43" s="497"/>
    </row>
    <row r="44" spans="2:25" ht="15" x14ac:dyDescent="0.2">
      <c r="B44" s="53" t="s">
        <v>1026</v>
      </c>
      <c r="C44" s="53" t="s">
        <v>1027</v>
      </c>
      <c r="D44" s="53" t="s">
        <v>1035</v>
      </c>
      <c r="E44" s="53" t="s">
        <v>1042</v>
      </c>
      <c r="F44" s="53" t="s">
        <v>821</v>
      </c>
      <c r="G44" s="59">
        <v>6600000</v>
      </c>
      <c r="H44" s="112"/>
      <c r="I44" s="497"/>
    </row>
    <row r="45" spans="2:25" ht="15" x14ac:dyDescent="0.2">
      <c r="B45" s="53" t="s">
        <v>1026</v>
      </c>
      <c r="C45" s="53" t="s">
        <v>1027</v>
      </c>
      <c r="D45" s="53" t="s">
        <v>1035</v>
      </c>
      <c r="E45" s="53" t="s">
        <v>1043</v>
      </c>
      <c r="F45" s="53" t="s">
        <v>821</v>
      </c>
      <c r="G45" s="59">
        <v>400000</v>
      </c>
      <c r="H45" s="112"/>
      <c r="I45" s="497"/>
    </row>
    <row r="46" spans="2:25" ht="15" x14ac:dyDescent="0.2">
      <c r="B46" s="53" t="s">
        <v>1026</v>
      </c>
      <c r="C46" s="53" t="s">
        <v>1027</v>
      </c>
      <c r="D46" s="53" t="s">
        <v>1028</v>
      </c>
      <c r="E46" s="53" t="s">
        <v>1044</v>
      </c>
      <c r="F46" s="53" t="s">
        <v>821</v>
      </c>
      <c r="G46" s="59">
        <v>7500000</v>
      </c>
      <c r="H46" s="112"/>
      <c r="I46" s="497"/>
    </row>
    <row r="47" spans="2:25" ht="15" x14ac:dyDescent="0.2">
      <c r="B47" s="53" t="s">
        <v>1026</v>
      </c>
      <c r="C47" s="53" t="s">
        <v>1027</v>
      </c>
      <c r="D47" s="53" t="s">
        <v>1035</v>
      </c>
      <c r="E47" s="53" t="s">
        <v>1044</v>
      </c>
      <c r="F47" s="53" t="s">
        <v>821</v>
      </c>
      <c r="G47" s="59">
        <v>600000</v>
      </c>
      <c r="H47" s="112"/>
      <c r="I47" s="497"/>
    </row>
    <row r="48" spans="2:25" ht="15" x14ac:dyDescent="0.2">
      <c r="B48" s="53" t="s">
        <v>1026</v>
      </c>
      <c r="C48" s="53" t="s">
        <v>1027</v>
      </c>
      <c r="D48" s="53" t="s">
        <v>1045</v>
      </c>
      <c r="E48" s="53" t="s">
        <v>1042</v>
      </c>
      <c r="F48" s="53" t="s">
        <v>821</v>
      </c>
      <c r="G48" s="59">
        <v>500000</v>
      </c>
      <c r="H48" s="112"/>
      <c r="I48" s="497"/>
    </row>
    <row r="49" spans="2:9" ht="15" x14ac:dyDescent="0.2">
      <c r="B49" s="53" t="s">
        <v>1026</v>
      </c>
      <c r="C49" s="53" t="s">
        <v>1027</v>
      </c>
      <c r="D49" s="53" t="s">
        <v>1040</v>
      </c>
      <c r="E49" s="53" t="s">
        <v>1042</v>
      </c>
      <c r="F49" s="53" t="s">
        <v>821</v>
      </c>
      <c r="G49" s="59">
        <v>1300000</v>
      </c>
      <c r="H49" s="112"/>
      <c r="I49" s="497"/>
    </row>
    <row r="50" spans="2:9" ht="15" x14ac:dyDescent="0.2">
      <c r="B50" s="53" t="s">
        <v>1026</v>
      </c>
      <c r="C50" s="53" t="s">
        <v>1027</v>
      </c>
      <c r="D50" s="53" t="s">
        <v>1046</v>
      </c>
      <c r="E50" s="53" t="s">
        <v>1042</v>
      </c>
      <c r="F50" s="53" t="s">
        <v>821</v>
      </c>
      <c r="G50" s="59">
        <v>2200000</v>
      </c>
      <c r="H50" s="112"/>
      <c r="I50" s="497"/>
    </row>
    <row r="51" spans="2:9" ht="15" x14ac:dyDescent="0.2">
      <c r="B51" s="53" t="s">
        <v>1026</v>
      </c>
      <c r="C51" s="53" t="s">
        <v>1027</v>
      </c>
      <c r="D51" s="53" t="s">
        <v>1047</v>
      </c>
      <c r="E51" s="53" t="s">
        <v>1048</v>
      </c>
      <c r="F51" s="53" t="s">
        <v>821</v>
      </c>
      <c r="G51" s="59">
        <v>2000000</v>
      </c>
      <c r="H51" s="112"/>
      <c r="I51" s="497"/>
    </row>
    <row r="52" spans="2:9" ht="15" x14ac:dyDescent="0.2">
      <c r="B52" s="53" t="s">
        <v>1026</v>
      </c>
      <c r="C52" s="53" t="s">
        <v>1027</v>
      </c>
      <c r="D52" s="53" t="s">
        <v>1049</v>
      </c>
      <c r="E52" s="53" t="s">
        <v>1048</v>
      </c>
      <c r="F52" s="53" t="s">
        <v>821</v>
      </c>
      <c r="G52" s="59">
        <v>4100000</v>
      </c>
      <c r="H52" s="112"/>
      <c r="I52" s="497"/>
    </row>
    <row r="53" spans="2:9" ht="15" x14ac:dyDescent="0.2">
      <c r="B53" s="53" t="s">
        <v>1026</v>
      </c>
      <c r="C53" s="53" t="s">
        <v>1027</v>
      </c>
      <c r="D53" s="53" t="s">
        <v>1050</v>
      </c>
      <c r="E53" s="53" t="s">
        <v>1048</v>
      </c>
      <c r="F53" s="53" t="s">
        <v>821</v>
      </c>
      <c r="G53" s="59">
        <v>700000</v>
      </c>
      <c r="H53" s="112"/>
      <c r="I53" s="497"/>
    </row>
    <row r="54" spans="2:9" ht="15" x14ac:dyDescent="0.2">
      <c r="B54" s="53" t="s">
        <v>1026</v>
      </c>
      <c r="C54" s="53" t="s">
        <v>1027</v>
      </c>
      <c r="D54" s="53" t="s">
        <v>1041</v>
      </c>
      <c r="E54" s="53" t="s">
        <v>1048</v>
      </c>
      <c r="F54" s="53" t="s">
        <v>821</v>
      </c>
      <c r="G54" s="59">
        <v>2100000</v>
      </c>
      <c r="H54" s="112"/>
      <c r="I54" s="497"/>
    </row>
    <row r="55" spans="2:9" ht="15" x14ac:dyDescent="0.2">
      <c r="B55" s="53" t="s">
        <v>1026</v>
      </c>
      <c r="C55" s="53" t="s">
        <v>1027</v>
      </c>
      <c r="D55" s="53" t="s">
        <v>1051</v>
      </c>
      <c r="E55" s="53" t="s">
        <v>1052</v>
      </c>
      <c r="F55" s="53" t="s">
        <v>821</v>
      </c>
      <c r="G55" s="59">
        <v>100000</v>
      </c>
      <c r="H55" s="112"/>
      <c r="I55" s="497"/>
    </row>
    <row r="56" spans="2:9" ht="15" x14ac:dyDescent="0.2">
      <c r="B56" s="53" t="s">
        <v>1026</v>
      </c>
      <c r="C56" s="53" t="s">
        <v>1027</v>
      </c>
      <c r="D56" s="53" t="s">
        <v>1053</v>
      </c>
      <c r="E56" s="53" t="s">
        <v>1042</v>
      </c>
      <c r="F56" s="53" t="s">
        <v>821</v>
      </c>
      <c r="G56" s="59">
        <v>6700000</v>
      </c>
      <c r="H56" s="112"/>
      <c r="I56" s="497"/>
    </row>
    <row r="57" spans="2:9" ht="15" x14ac:dyDescent="0.2">
      <c r="B57" s="53" t="s">
        <v>1054</v>
      </c>
      <c r="C57" s="53" t="s">
        <v>1055</v>
      </c>
      <c r="D57" s="53" t="s">
        <v>1056</v>
      </c>
      <c r="E57" s="53" t="s">
        <v>1057</v>
      </c>
      <c r="F57" s="53" t="s">
        <v>821</v>
      </c>
      <c r="G57" s="59">
        <v>900000</v>
      </c>
      <c r="H57" s="112"/>
      <c r="I57" s="497"/>
    </row>
    <row r="58" spans="2:9" ht="15" x14ac:dyDescent="0.2">
      <c r="B58" s="53" t="s">
        <v>1054</v>
      </c>
      <c r="C58" s="53" t="s">
        <v>1055</v>
      </c>
      <c r="D58" s="53" t="s">
        <v>1056</v>
      </c>
      <c r="E58" s="53" t="s">
        <v>1029</v>
      </c>
      <c r="F58" s="53" t="s">
        <v>821</v>
      </c>
      <c r="G58" s="59">
        <v>500000</v>
      </c>
      <c r="H58" s="112"/>
      <c r="I58" s="497"/>
    </row>
    <row r="59" spans="2:9" ht="15" x14ac:dyDescent="0.2">
      <c r="B59" s="53" t="s">
        <v>1054</v>
      </c>
      <c r="C59" s="53" t="s">
        <v>1055</v>
      </c>
      <c r="D59" s="53" t="s">
        <v>1058</v>
      </c>
      <c r="E59" s="53" t="s">
        <v>1030</v>
      </c>
      <c r="F59" s="53" t="s">
        <v>821</v>
      </c>
      <c r="G59" s="59">
        <v>8200000</v>
      </c>
      <c r="H59" s="112"/>
      <c r="I59" s="497"/>
    </row>
    <row r="60" spans="2:9" ht="15" x14ac:dyDescent="0.2">
      <c r="B60" s="53" t="s">
        <v>1054</v>
      </c>
      <c r="C60" s="53" t="s">
        <v>1055</v>
      </c>
      <c r="D60" s="53" t="s">
        <v>1058</v>
      </c>
      <c r="E60" s="53" t="s">
        <v>1031</v>
      </c>
      <c r="F60" s="53" t="s">
        <v>821</v>
      </c>
      <c r="G60" s="59">
        <v>200000</v>
      </c>
      <c r="H60" s="112"/>
      <c r="I60" s="497"/>
    </row>
    <row r="61" spans="2:9" ht="15" x14ac:dyDescent="0.2">
      <c r="B61" s="53" t="s">
        <v>1054</v>
      </c>
      <c r="C61" s="53" t="s">
        <v>1055</v>
      </c>
      <c r="D61" s="53" t="s">
        <v>1058</v>
      </c>
      <c r="E61" s="53" t="s">
        <v>1059</v>
      </c>
      <c r="F61" s="53" t="s">
        <v>821</v>
      </c>
      <c r="G61" s="59">
        <v>100000</v>
      </c>
      <c r="H61" s="112"/>
      <c r="I61" s="497"/>
    </row>
    <row r="62" spans="2:9" ht="15" x14ac:dyDescent="0.2">
      <c r="B62" s="53" t="s">
        <v>1054</v>
      </c>
      <c r="C62" s="53" t="s">
        <v>1055</v>
      </c>
      <c r="D62" s="53" t="s">
        <v>1060</v>
      </c>
      <c r="E62" s="53" t="s">
        <v>1029</v>
      </c>
      <c r="F62" s="53" t="s">
        <v>821</v>
      </c>
      <c r="G62" s="59">
        <v>2400000</v>
      </c>
      <c r="H62" s="112"/>
      <c r="I62" s="497"/>
    </row>
    <row r="63" spans="2:9" ht="15" x14ac:dyDescent="0.2">
      <c r="B63" s="53" t="s">
        <v>1054</v>
      </c>
      <c r="C63" s="53" t="s">
        <v>1055</v>
      </c>
      <c r="D63" s="53" t="s">
        <v>1060</v>
      </c>
      <c r="E63" s="53" t="s">
        <v>1030</v>
      </c>
      <c r="F63" s="53" t="s">
        <v>821</v>
      </c>
      <c r="G63" s="59">
        <v>700000</v>
      </c>
      <c r="H63" s="112"/>
      <c r="I63" s="497"/>
    </row>
    <row r="64" spans="2:9" ht="15" x14ac:dyDescent="0.2">
      <c r="B64" s="53" t="s">
        <v>1054</v>
      </c>
      <c r="C64" s="53" t="s">
        <v>1061</v>
      </c>
      <c r="D64" s="53" t="s">
        <v>1062</v>
      </c>
      <c r="E64" s="53" t="s">
        <v>1029</v>
      </c>
      <c r="F64" s="53" t="s">
        <v>821</v>
      </c>
      <c r="G64" s="59">
        <v>7600000</v>
      </c>
      <c r="H64" s="112"/>
      <c r="I64" s="497"/>
    </row>
    <row r="65" spans="2:9" ht="15" x14ac:dyDescent="0.2">
      <c r="B65" s="53" t="s">
        <v>1054</v>
      </c>
      <c r="C65" s="53" t="s">
        <v>1061</v>
      </c>
      <c r="D65" s="53" t="s">
        <v>1062</v>
      </c>
      <c r="E65" s="53" t="s">
        <v>1030</v>
      </c>
      <c r="F65" s="53" t="s">
        <v>821</v>
      </c>
      <c r="G65" s="59">
        <v>16700000</v>
      </c>
      <c r="H65" s="112"/>
      <c r="I65" s="497"/>
    </row>
    <row r="66" spans="2:9" ht="15" x14ac:dyDescent="0.2">
      <c r="B66" s="53" t="s">
        <v>1054</v>
      </c>
      <c r="C66" s="53" t="s">
        <v>1061</v>
      </c>
      <c r="D66" s="53" t="s">
        <v>1063</v>
      </c>
      <c r="E66" s="53" t="s">
        <v>1030</v>
      </c>
      <c r="F66" s="53" t="s">
        <v>821</v>
      </c>
      <c r="G66" s="59">
        <v>2100000</v>
      </c>
      <c r="H66" s="112"/>
      <c r="I66" s="497"/>
    </row>
    <row r="67" spans="2:9" ht="15" x14ac:dyDescent="0.2">
      <c r="B67" s="53" t="s">
        <v>1054</v>
      </c>
      <c r="C67" s="53" t="s">
        <v>1061</v>
      </c>
      <c r="D67" s="53" t="s">
        <v>1063</v>
      </c>
      <c r="E67" s="53" t="s">
        <v>1031</v>
      </c>
      <c r="F67" s="53" t="s">
        <v>821</v>
      </c>
      <c r="G67" s="59">
        <v>1000000</v>
      </c>
      <c r="H67" s="112"/>
      <c r="I67" s="497"/>
    </row>
    <row r="68" spans="2:9" ht="15" x14ac:dyDescent="0.2">
      <c r="B68" s="53" t="s">
        <v>1054</v>
      </c>
      <c r="C68" s="53" t="s">
        <v>1064</v>
      </c>
      <c r="D68" s="53" t="s">
        <v>1065</v>
      </c>
      <c r="E68" s="53" t="s">
        <v>1030</v>
      </c>
      <c r="F68" s="53" t="s">
        <v>821</v>
      </c>
      <c r="G68" s="59">
        <v>600000</v>
      </c>
      <c r="H68" s="112"/>
      <c r="I68" s="497"/>
    </row>
    <row r="69" spans="2:9" ht="15" x14ac:dyDescent="0.2">
      <c r="B69" s="53" t="s">
        <v>1054</v>
      </c>
      <c r="C69" s="53" t="s">
        <v>1064</v>
      </c>
      <c r="D69" s="53" t="s">
        <v>1066</v>
      </c>
      <c r="E69" s="53" t="s">
        <v>1030</v>
      </c>
      <c r="F69" s="53" t="s">
        <v>821</v>
      </c>
      <c r="G69" s="59">
        <v>400000</v>
      </c>
      <c r="H69" s="112"/>
      <c r="I69" s="497"/>
    </row>
    <row r="70" spans="2:9" ht="15" x14ac:dyDescent="0.2">
      <c r="B70" s="53" t="s">
        <v>1054</v>
      </c>
      <c r="C70" s="53" t="s">
        <v>1055</v>
      </c>
      <c r="D70" s="53" t="s">
        <v>1056</v>
      </c>
      <c r="E70" s="53" t="s">
        <v>1067</v>
      </c>
      <c r="F70" s="53" t="s">
        <v>821</v>
      </c>
      <c r="G70" s="59">
        <v>800000</v>
      </c>
      <c r="H70" s="112"/>
      <c r="I70" s="497"/>
    </row>
    <row r="71" spans="2:9" ht="15" x14ac:dyDescent="0.2">
      <c r="B71" s="53" t="s">
        <v>1054</v>
      </c>
      <c r="C71" s="53" t="s">
        <v>1055</v>
      </c>
      <c r="D71" s="53" t="s">
        <v>1056</v>
      </c>
      <c r="E71" s="53" t="s">
        <v>1068</v>
      </c>
      <c r="F71" s="53" t="s">
        <v>821</v>
      </c>
      <c r="G71" s="59">
        <v>3100000</v>
      </c>
      <c r="H71" s="112"/>
      <c r="I71" s="497"/>
    </row>
    <row r="72" spans="2:9" ht="15" x14ac:dyDescent="0.2">
      <c r="B72" s="53" t="s">
        <v>1054</v>
      </c>
      <c r="C72" s="53" t="s">
        <v>1055</v>
      </c>
      <c r="D72" s="53" t="s">
        <v>1058</v>
      </c>
      <c r="E72" s="53" t="s">
        <v>1068</v>
      </c>
      <c r="F72" s="53" t="s">
        <v>821</v>
      </c>
      <c r="G72" s="59">
        <v>5500000</v>
      </c>
      <c r="H72" s="112"/>
      <c r="I72" s="497"/>
    </row>
    <row r="73" spans="2:9" ht="15" x14ac:dyDescent="0.2">
      <c r="B73" s="53" t="s">
        <v>1054</v>
      </c>
      <c r="C73" s="53" t="s">
        <v>1055</v>
      </c>
      <c r="D73" s="53" t="s">
        <v>1060</v>
      </c>
      <c r="E73" s="53" t="s">
        <v>1067</v>
      </c>
      <c r="F73" s="53" t="s">
        <v>821</v>
      </c>
      <c r="G73" s="59">
        <v>600000</v>
      </c>
      <c r="H73" s="112"/>
      <c r="I73" s="497"/>
    </row>
    <row r="74" spans="2:9" ht="15" x14ac:dyDescent="0.2">
      <c r="B74" s="53" t="s">
        <v>1054</v>
      </c>
      <c r="C74" s="53" t="s">
        <v>1061</v>
      </c>
      <c r="D74" s="53" t="s">
        <v>1062</v>
      </c>
      <c r="E74" s="53" t="s">
        <v>1067</v>
      </c>
      <c r="F74" s="53" t="s">
        <v>821</v>
      </c>
      <c r="G74" s="59">
        <v>200000</v>
      </c>
      <c r="H74" s="112"/>
      <c r="I74" s="497"/>
    </row>
    <row r="75" spans="2:9" ht="15" x14ac:dyDescent="0.2">
      <c r="B75" s="53" t="s">
        <v>1054</v>
      </c>
      <c r="C75" s="53" t="s">
        <v>1061</v>
      </c>
      <c r="D75" s="53" t="s">
        <v>1062</v>
      </c>
      <c r="E75" s="53" t="s">
        <v>1068</v>
      </c>
      <c r="F75" s="53" t="s">
        <v>821</v>
      </c>
      <c r="G75" s="59">
        <v>16900000</v>
      </c>
      <c r="H75" s="112"/>
      <c r="I75" s="497"/>
    </row>
    <row r="76" spans="2:9" ht="15" x14ac:dyDescent="0.2">
      <c r="B76" s="53" t="s">
        <v>1054</v>
      </c>
      <c r="C76" s="53" t="s">
        <v>1061</v>
      </c>
      <c r="D76" s="53" t="s">
        <v>1063</v>
      </c>
      <c r="E76" s="53" t="s">
        <v>1068</v>
      </c>
      <c r="F76" s="53" t="s">
        <v>821</v>
      </c>
      <c r="G76" s="59">
        <v>2200000</v>
      </c>
      <c r="H76" s="112"/>
      <c r="I76" s="497"/>
    </row>
    <row r="77" spans="2:9" ht="15" x14ac:dyDescent="0.2">
      <c r="B77" s="53" t="s">
        <v>1054</v>
      </c>
      <c r="C77" s="53" t="s">
        <v>1064</v>
      </c>
      <c r="D77" s="53" t="s">
        <v>1065</v>
      </c>
      <c r="E77" s="53" t="s">
        <v>1068</v>
      </c>
      <c r="F77" s="53" t="s">
        <v>821</v>
      </c>
      <c r="G77" s="59">
        <v>300000</v>
      </c>
      <c r="H77" s="112"/>
      <c r="I77" s="497"/>
    </row>
    <row r="78" spans="2:9" ht="15" x14ac:dyDescent="0.2">
      <c r="B78" s="53" t="s">
        <v>578</v>
      </c>
      <c r="C78" s="53" t="s">
        <v>1069</v>
      </c>
      <c r="D78" s="53" t="s">
        <v>1070</v>
      </c>
      <c r="E78" s="53" t="s">
        <v>1029</v>
      </c>
      <c r="F78" s="53" t="s">
        <v>821</v>
      </c>
      <c r="G78" s="59">
        <v>800000</v>
      </c>
      <c r="H78" s="112"/>
      <c r="I78" s="497"/>
    </row>
    <row r="79" spans="2:9" ht="15" x14ac:dyDescent="0.2">
      <c r="B79" s="53" t="s">
        <v>578</v>
      </c>
      <c r="C79" s="53" t="s">
        <v>1069</v>
      </c>
      <c r="D79" s="53" t="s">
        <v>940</v>
      </c>
      <c r="E79" s="53" t="s">
        <v>1030</v>
      </c>
      <c r="F79" s="53" t="s">
        <v>821</v>
      </c>
      <c r="G79" s="59">
        <v>1000000</v>
      </c>
      <c r="H79" s="112"/>
      <c r="I79" s="497"/>
    </row>
    <row r="80" spans="2:9" ht="15" x14ac:dyDescent="0.2">
      <c r="B80" s="53" t="s">
        <v>578</v>
      </c>
      <c r="C80" s="53" t="s">
        <v>1069</v>
      </c>
      <c r="D80" s="53" t="s">
        <v>1070</v>
      </c>
      <c r="E80" s="53" t="s">
        <v>1030</v>
      </c>
      <c r="F80" s="53" t="s">
        <v>821</v>
      </c>
      <c r="G80" s="59">
        <v>2900000</v>
      </c>
      <c r="H80" s="112"/>
      <c r="I80" s="497"/>
    </row>
    <row r="81" spans="2:9" ht="15" x14ac:dyDescent="0.2">
      <c r="B81" s="53" t="s">
        <v>578</v>
      </c>
      <c r="C81" s="53" t="s">
        <v>1069</v>
      </c>
      <c r="D81" s="53" t="s">
        <v>1070</v>
      </c>
      <c r="E81" s="53" t="s">
        <v>1031</v>
      </c>
      <c r="F81" s="53" t="s">
        <v>821</v>
      </c>
      <c r="G81" s="59">
        <v>700000</v>
      </c>
      <c r="H81" s="112"/>
      <c r="I81" s="497"/>
    </row>
    <row r="82" spans="2:9" ht="15" x14ac:dyDescent="0.2">
      <c r="B82" s="53" t="s">
        <v>578</v>
      </c>
      <c r="C82" s="53" t="s">
        <v>1071</v>
      </c>
      <c r="D82" s="53" t="s">
        <v>940</v>
      </c>
      <c r="E82" s="53" t="s">
        <v>1057</v>
      </c>
      <c r="F82" s="53" t="s">
        <v>821</v>
      </c>
      <c r="G82" s="59">
        <v>400000</v>
      </c>
      <c r="H82" s="112"/>
      <c r="I82" s="497"/>
    </row>
    <row r="83" spans="2:9" ht="15" x14ac:dyDescent="0.2">
      <c r="B83" s="53" t="s">
        <v>578</v>
      </c>
      <c r="C83" s="53" t="s">
        <v>1071</v>
      </c>
      <c r="D83" s="53" t="s">
        <v>940</v>
      </c>
      <c r="E83" s="53" t="s">
        <v>1029</v>
      </c>
      <c r="F83" s="53" t="s">
        <v>821</v>
      </c>
      <c r="G83" s="59">
        <v>700000</v>
      </c>
      <c r="H83" s="112"/>
      <c r="I83" s="497"/>
    </row>
    <row r="84" spans="2:9" ht="15" x14ac:dyDescent="0.2">
      <c r="B84" s="53" t="s">
        <v>578</v>
      </c>
      <c r="C84" s="53" t="s">
        <v>1071</v>
      </c>
      <c r="D84" s="53" t="s">
        <v>940</v>
      </c>
      <c r="E84" s="53" t="s">
        <v>1030</v>
      </c>
      <c r="F84" s="53" t="s">
        <v>821</v>
      </c>
      <c r="G84" s="59">
        <v>6600000</v>
      </c>
      <c r="H84" s="112"/>
      <c r="I84" s="497"/>
    </row>
    <row r="85" spans="2:9" ht="15" x14ac:dyDescent="0.2">
      <c r="B85" s="53" t="s">
        <v>578</v>
      </c>
      <c r="C85" s="53" t="s">
        <v>1071</v>
      </c>
      <c r="D85" s="53" t="s">
        <v>1072</v>
      </c>
      <c r="E85" s="53" t="s">
        <v>1030</v>
      </c>
      <c r="F85" s="53" t="s">
        <v>821</v>
      </c>
      <c r="G85" s="59">
        <v>6500000</v>
      </c>
      <c r="H85" s="112"/>
      <c r="I85" s="497"/>
    </row>
    <row r="86" spans="2:9" ht="15" x14ac:dyDescent="0.2">
      <c r="B86" s="53" t="s">
        <v>578</v>
      </c>
      <c r="C86" s="53" t="s">
        <v>1071</v>
      </c>
      <c r="D86" s="53" t="s">
        <v>1073</v>
      </c>
      <c r="E86" s="53" t="s">
        <v>1029</v>
      </c>
      <c r="F86" s="53" t="s">
        <v>821</v>
      </c>
      <c r="G86" s="59">
        <v>1400000</v>
      </c>
      <c r="H86" s="112"/>
      <c r="I86" s="497"/>
    </row>
    <row r="87" spans="2:9" ht="15" x14ac:dyDescent="0.2">
      <c r="B87" s="53" t="s">
        <v>578</v>
      </c>
      <c r="C87" s="53" t="s">
        <v>1071</v>
      </c>
      <c r="D87" s="53" t="s">
        <v>1074</v>
      </c>
      <c r="E87" s="53" t="s">
        <v>1030</v>
      </c>
      <c r="F87" s="53" t="s">
        <v>821</v>
      </c>
      <c r="G87" s="59">
        <v>900000</v>
      </c>
      <c r="H87" s="112"/>
      <c r="I87" s="497"/>
    </row>
    <row r="88" spans="2:9" ht="15" x14ac:dyDescent="0.2">
      <c r="B88" s="53" t="s">
        <v>578</v>
      </c>
      <c r="C88" s="53" t="s">
        <v>1075</v>
      </c>
      <c r="D88" s="53" t="s">
        <v>1076</v>
      </c>
      <c r="E88" s="53" t="s">
        <v>1030</v>
      </c>
      <c r="F88" s="53" t="s">
        <v>821</v>
      </c>
      <c r="G88" s="59">
        <v>300000</v>
      </c>
      <c r="H88" s="112"/>
      <c r="I88" s="497"/>
    </row>
    <row r="89" spans="2:9" ht="15" x14ac:dyDescent="0.2">
      <c r="B89" s="53" t="s">
        <v>578</v>
      </c>
      <c r="C89" s="53" t="s">
        <v>1071</v>
      </c>
      <c r="D89" s="53" t="s">
        <v>1077</v>
      </c>
      <c r="E89" s="53" t="s">
        <v>1030</v>
      </c>
      <c r="F89" s="53" t="s">
        <v>821</v>
      </c>
      <c r="G89" s="59">
        <v>1700000</v>
      </c>
      <c r="H89" s="112"/>
      <c r="I89" s="497"/>
    </row>
    <row r="90" spans="2:9" ht="15" x14ac:dyDescent="0.2">
      <c r="B90" s="53" t="s">
        <v>578</v>
      </c>
      <c r="C90" s="53" t="s">
        <v>1071</v>
      </c>
      <c r="D90" s="53" t="s">
        <v>1078</v>
      </c>
      <c r="E90" s="53" t="s">
        <v>1030</v>
      </c>
      <c r="F90" s="53" t="s">
        <v>821</v>
      </c>
      <c r="G90" s="59">
        <v>100000</v>
      </c>
      <c r="H90" s="112"/>
      <c r="I90" s="497"/>
    </row>
    <row r="91" spans="2:9" ht="15" x14ac:dyDescent="0.2">
      <c r="B91" s="53" t="s">
        <v>578</v>
      </c>
      <c r="C91" s="53" t="s">
        <v>1071</v>
      </c>
      <c r="D91" s="53" t="s">
        <v>1076</v>
      </c>
      <c r="E91" s="53" t="s">
        <v>1030</v>
      </c>
      <c r="F91" s="53" t="s">
        <v>821</v>
      </c>
      <c r="G91" s="59">
        <v>5900000</v>
      </c>
      <c r="H91" s="112"/>
      <c r="I91" s="497"/>
    </row>
    <row r="92" spans="2:9" ht="15" x14ac:dyDescent="0.2">
      <c r="B92" s="53" t="s">
        <v>578</v>
      </c>
      <c r="C92" s="53" t="s">
        <v>1071</v>
      </c>
      <c r="D92" s="53" t="s">
        <v>1079</v>
      </c>
      <c r="E92" s="53" t="s">
        <v>1030</v>
      </c>
      <c r="F92" s="53" t="s">
        <v>821</v>
      </c>
      <c r="G92" s="59">
        <v>900000</v>
      </c>
      <c r="H92" s="112"/>
      <c r="I92" s="497"/>
    </row>
    <row r="93" spans="2:9" ht="15" x14ac:dyDescent="0.2">
      <c r="B93" s="53" t="s">
        <v>578</v>
      </c>
      <c r="C93" s="53" t="s">
        <v>1071</v>
      </c>
      <c r="D93" s="53" t="s">
        <v>1080</v>
      </c>
      <c r="E93" s="53" t="s">
        <v>1030</v>
      </c>
      <c r="F93" s="53" t="s">
        <v>821</v>
      </c>
      <c r="G93" s="59">
        <v>200000</v>
      </c>
      <c r="H93" s="112"/>
      <c r="I93" s="497"/>
    </row>
    <row r="94" spans="2:9" ht="15" x14ac:dyDescent="0.2">
      <c r="B94" s="53" t="s">
        <v>578</v>
      </c>
      <c r="C94" s="53" t="s">
        <v>1071</v>
      </c>
      <c r="D94" s="53" t="s">
        <v>1081</v>
      </c>
      <c r="E94" s="53" t="s">
        <v>1030</v>
      </c>
      <c r="F94" s="53" t="s">
        <v>821</v>
      </c>
      <c r="G94" s="59">
        <v>100000</v>
      </c>
      <c r="H94" s="112"/>
      <c r="I94" s="497"/>
    </row>
    <row r="95" spans="2:9" ht="15" x14ac:dyDescent="0.2">
      <c r="B95" s="53" t="s">
        <v>578</v>
      </c>
      <c r="C95" s="53" t="s">
        <v>1071</v>
      </c>
      <c r="D95" s="53" t="s">
        <v>1082</v>
      </c>
      <c r="E95" s="53" t="s">
        <v>1030</v>
      </c>
      <c r="F95" s="53" t="s">
        <v>821</v>
      </c>
      <c r="G95" s="59">
        <v>1200000</v>
      </c>
      <c r="H95" s="112"/>
      <c r="I95" s="497"/>
    </row>
    <row r="96" spans="2:9" ht="15" x14ac:dyDescent="0.2">
      <c r="B96" s="53" t="s">
        <v>578</v>
      </c>
      <c r="C96" s="53" t="s">
        <v>1071</v>
      </c>
      <c r="D96" s="53" t="s">
        <v>940</v>
      </c>
      <c r="E96" s="53" t="s">
        <v>1031</v>
      </c>
      <c r="F96" s="53" t="s">
        <v>821</v>
      </c>
      <c r="G96" s="59">
        <v>700000</v>
      </c>
      <c r="H96" s="112"/>
      <c r="I96" s="497"/>
    </row>
    <row r="97" spans="2:9" ht="15" x14ac:dyDescent="0.2">
      <c r="B97" s="53" t="s">
        <v>578</v>
      </c>
      <c r="C97" s="53" t="s">
        <v>1075</v>
      </c>
      <c r="D97" s="53" t="s">
        <v>741</v>
      </c>
      <c r="E97" s="53" t="s">
        <v>1059</v>
      </c>
      <c r="F97" s="53" t="s">
        <v>821</v>
      </c>
      <c r="G97" s="59">
        <v>200000</v>
      </c>
      <c r="H97" s="112"/>
      <c r="I97" s="497"/>
    </row>
    <row r="98" spans="2:9" ht="15" x14ac:dyDescent="0.2">
      <c r="B98" s="53" t="s">
        <v>578</v>
      </c>
      <c r="C98" s="53" t="s">
        <v>1083</v>
      </c>
      <c r="D98" s="53" t="s">
        <v>940</v>
      </c>
      <c r="E98" s="53" t="s">
        <v>1029</v>
      </c>
      <c r="F98" s="53" t="s">
        <v>821</v>
      </c>
      <c r="G98" s="59">
        <v>600000</v>
      </c>
      <c r="H98" s="112"/>
      <c r="I98" s="497"/>
    </row>
    <row r="99" spans="2:9" ht="15" x14ac:dyDescent="0.2">
      <c r="B99" s="53" t="s">
        <v>578</v>
      </c>
      <c r="C99" s="53" t="s">
        <v>1083</v>
      </c>
      <c r="D99" s="53" t="s">
        <v>940</v>
      </c>
      <c r="E99" s="53" t="s">
        <v>1030</v>
      </c>
      <c r="F99" s="53" t="s">
        <v>821</v>
      </c>
      <c r="G99" s="59">
        <v>1200000</v>
      </c>
      <c r="H99" s="112"/>
      <c r="I99" s="497"/>
    </row>
    <row r="100" spans="2:9" x14ac:dyDescent="0.2">
      <c r="B100" s="228" t="s">
        <v>8</v>
      </c>
      <c r="C100" s="212"/>
      <c r="D100" s="499"/>
      <c r="E100" s="212"/>
      <c r="F100" s="212"/>
      <c r="G100" s="212"/>
      <c r="H100" s="500">
        <f>SUM(H27:H99)</f>
        <v>0</v>
      </c>
    </row>
  </sheetData>
  <sheetProtection algorithmName="SHA-1" hashValue="AmyOk8tx3LWLUu80KTfaz6/UZGs=" saltValue="KpqrbYs6yZq9zUkaqOmToA==" spinCount="100000" sheet="1" objects="1" scenarios="1"/>
  <mergeCells count="7">
    <mergeCell ref="B16:H16"/>
    <mergeCell ref="B18:H18"/>
    <mergeCell ref="E3:F3"/>
    <mergeCell ref="E4:F4"/>
    <mergeCell ref="E2:F2"/>
    <mergeCell ref="E5:F5"/>
    <mergeCell ref="B15:H15"/>
  </mergeCells>
  <conditionalFormatting sqref="C8">
    <cfRule type="containsText" dxfId="15" priority="1" operator="containsText" text="Incomplete">
      <formula>NOT(ISERROR(SEARCH("Incomplete",C8)))</formula>
    </cfRule>
  </conditionalFormatting>
  <pageMargins left="0.70866141732283472" right="0.70866141732283472" top="0.74803149606299213" bottom="0.74803149606299213" header="0.31496062992125984" footer="0.31496062992125984"/>
  <pageSetup paperSize="8" scale="66" orientation="portrait" r:id="rId1"/>
  <headerFooter>
    <oddFooter>&amp;LCrown Copyright 2018&amp;RPage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72"/>
  <sheetViews>
    <sheetView showGridLines="0" zoomScale="80" zoomScaleNormal="80" zoomScalePageLayoutView="90" workbookViewId="0">
      <selection activeCell="G23" sqref="G23:G71"/>
    </sheetView>
  </sheetViews>
  <sheetFormatPr defaultColWidth="26.5703125" defaultRowHeight="14.25" x14ac:dyDescent="0.2"/>
  <cols>
    <col min="1" max="1" width="35.42578125" style="3" customWidth="1"/>
    <col min="2" max="2" width="68.5703125" style="3" bestFit="1" customWidth="1"/>
    <col min="3" max="3" width="19.140625" style="3" bestFit="1" customWidth="1"/>
    <col min="4" max="4" width="28.7109375" style="3" customWidth="1"/>
    <col min="5" max="6" width="24.5703125" style="3" customWidth="1"/>
    <col min="7" max="7" width="24.5703125" style="513" customWidth="1"/>
    <col min="8" max="10" width="10.5703125" style="3" customWidth="1"/>
    <col min="11" max="11" width="26.140625" style="3" customWidth="1"/>
    <col min="12" max="15" width="10.5703125" style="3" customWidth="1"/>
    <col min="16" max="16384" width="26.5703125" style="3"/>
  </cols>
  <sheetData>
    <row r="1" spans="1:11" ht="24" customHeight="1" x14ac:dyDescent="0.25">
      <c r="A1" s="745" t="s">
        <v>1350</v>
      </c>
      <c r="B1" s="745"/>
      <c r="C1" s="501"/>
      <c r="D1" s="501"/>
      <c r="E1" s="502"/>
      <c r="F1" s="501"/>
      <c r="G1" s="501"/>
      <c r="H1" s="501"/>
      <c r="I1" s="501"/>
      <c r="J1" s="501"/>
      <c r="K1" s="501"/>
    </row>
    <row r="2" spans="1:11" ht="15" x14ac:dyDescent="0.25">
      <c r="A2" s="501"/>
      <c r="B2" s="501"/>
      <c r="C2" s="501"/>
      <c r="D2" s="738" t="s">
        <v>513</v>
      </c>
      <c r="E2" s="738"/>
      <c r="F2" s="501"/>
      <c r="G2" s="501"/>
      <c r="H2" s="501"/>
      <c r="I2" s="501"/>
      <c r="J2" s="501"/>
      <c r="K2" s="501"/>
    </row>
    <row r="3" spans="1:11" ht="15" x14ac:dyDescent="0.25">
      <c r="A3" s="601" t="s">
        <v>498</v>
      </c>
      <c r="B3" s="602"/>
      <c r="C3" s="501"/>
      <c r="D3" s="739" t="s">
        <v>1363</v>
      </c>
      <c r="E3" s="739"/>
      <c r="F3" s="501"/>
      <c r="G3" s="501"/>
      <c r="H3" s="501"/>
      <c r="I3" s="501"/>
      <c r="J3" s="501"/>
      <c r="K3" s="501"/>
    </row>
    <row r="4" spans="1:11" ht="15" x14ac:dyDescent="0.25">
      <c r="A4" s="603" t="s">
        <v>3</v>
      </c>
      <c r="B4" s="604"/>
      <c r="C4" s="501"/>
      <c r="D4" s="740" t="s">
        <v>1362</v>
      </c>
      <c r="E4" s="740"/>
      <c r="F4" s="501"/>
      <c r="G4" s="501"/>
      <c r="H4" s="501"/>
      <c r="I4" s="501"/>
      <c r="J4" s="501"/>
      <c r="K4" s="501"/>
    </row>
    <row r="5" spans="1:11" ht="15" x14ac:dyDescent="0.25">
      <c r="A5" s="124" t="s">
        <v>4</v>
      </c>
      <c r="B5" s="129"/>
      <c r="C5" s="501"/>
      <c r="D5" s="741" t="s">
        <v>514</v>
      </c>
      <c r="E5" s="741"/>
      <c r="F5" s="501"/>
      <c r="G5" s="501"/>
      <c r="H5" s="501"/>
      <c r="I5" s="501"/>
      <c r="J5" s="501"/>
      <c r="K5" s="501"/>
    </row>
    <row r="6" spans="1:11" ht="15.6" customHeight="1" x14ac:dyDescent="0.25">
      <c r="A6" s="124" t="s">
        <v>5</v>
      </c>
      <c r="B6" s="129"/>
      <c r="C6" s="501"/>
      <c r="D6" s="501"/>
      <c r="E6" s="501"/>
      <c r="F6" s="501"/>
      <c r="G6" s="501"/>
      <c r="H6" s="501"/>
      <c r="I6" s="501"/>
      <c r="J6" s="501"/>
      <c r="K6" s="501"/>
    </row>
    <row r="7" spans="1:11" ht="15" x14ac:dyDescent="0.25">
      <c r="A7" s="124" t="s">
        <v>6</v>
      </c>
      <c r="B7" s="375"/>
      <c r="C7" s="501"/>
      <c r="D7" s="501"/>
      <c r="E7" s="501"/>
      <c r="F7" s="501"/>
      <c r="G7" s="501"/>
      <c r="H7" s="501"/>
      <c r="I7" s="501"/>
      <c r="J7" s="501"/>
      <c r="K7" s="501"/>
    </row>
    <row r="8" spans="1:11" ht="14.1" customHeight="1" x14ac:dyDescent="0.25">
      <c r="A8" s="124" t="s">
        <v>1235</v>
      </c>
      <c r="B8" s="151" t="str">
        <f>IF(COUNTBLANK(G23:G71)=0,"Complete","Incomplete")</f>
        <v>Incomplete</v>
      </c>
      <c r="C8" s="501"/>
      <c r="D8" s="501"/>
      <c r="E8" s="501"/>
      <c r="F8" s="501"/>
      <c r="G8" s="501"/>
      <c r="H8" s="501"/>
      <c r="I8" s="501"/>
      <c r="J8" s="501"/>
      <c r="K8" s="501"/>
    </row>
    <row r="9" spans="1:11" ht="14.1" customHeight="1" x14ac:dyDescent="0.25">
      <c r="A9" s="236"/>
      <c r="B9" s="4"/>
      <c r="C9" s="501"/>
      <c r="D9" s="501"/>
      <c r="E9" s="501"/>
      <c r="F9" s="501"/>
      <c r="G9" s="501"/>
      <c r="H9" s="501"/>
      <c r="I9" s="501"/>
      <c r="J9" s="501"/>
      <c r="K9" s="501"/>
    </row>
    <row r="10" spans="1:11" ht="14.1" customHeight="1" x14ac:dyDescent="0.25">
      <c r="A10" s="9" t="s">
        <v>1375</v>
      </c>
      <c r="B10" s="4"/>
      <c r="C10" s="501"/>
      <c r="D10" s="501"/>
      <c r="E10" s="501"/>
      <c r="F10" s="501"/>
      <c r="G10" s="501"/>
      <c r="H10" s="501"/>
      <c r="I10" s="501"/>
      <c r="J10" s="501"/>
      <c r="K10" s="501"/>
    </row>
    <row r="11" spans="1:11" ht="30.95" customHeight="1" x14ac:dyDescent="0.2">
      <c r="A11" s="666" t="s">
        <v>1396</v>
      </c>
      <c r="B11" s="666"/>
      <c r="C11" s="666"/>
      <c r="D11" s="666"/>
      <c r="E11" s="666"/>
      <c r="F11" s="666"/>
      <c r="G11" s="666"/>
      <c r="I11" s="117"/>
    </row>
    <row r="12" spans="1:11" x14ac:dyDescent="0.2">
      <c r="A12" s="3" t="s">
        <v>1481</v>
      </c>
      <c r="G12" s="3"/>
      <c r="I12" s="117"/>
    </row>
    <row r="13" spans="1:11" x14ac:dyDescent="0.2">
      <c r="A13" s="3" t="s">
        <v>1392</v>
      </c>
      <c r="G13" s="3"/>
      <c r="I13" s="117"/>
    </row>
    <row r="14" spans="1:11" x14ac:dyDescent="0.2">
      <c r="A14" s="3" t="s">
        <v>1394</v>
      </c>
      <c r="G14" s="3"/>
      <c r="I14" s="117"/>
    </row>
    <row r="15" spans="1:11" ht="30.95" customHeight="1" x14ac:dyDescent="0.2">
      <c r="A15" s="666" t="s">
        <v>1505</v>
      </c>
      <c r="B15" s="666"/>
      <c r="C15" s="666"/>
      <c r="D15" s="666"/>
      <c r="E15" s="666"/>
      <c r="F15" s="666"/>
      <c r="G15" s="666"/>
      <c r="I15" s="117"/>
    </row>
    <row r="16" spans="1:11" x14ac:dyDescent="0.2">
      <c r="A16" s="414" t="s">
        <v>1542</v>
      </c>
      <c r="G16" s="3"/>
      <c r="I16" s="117"/>
    </row>
    <row r="17" spans="1:11" x14ac:dyDescent="0.2">
      <c r="A17" s="414" t="s">
        <v>1483</v>
      </c>
      <c r="G17" s="3"/>
      <c r="I17" s="117"/>
    </row>
    <row r="18" spans="1:11" x14ac:dyDescent="0.2">
      <c r="A18" s="3" t="s">
        <v>1407</v>
      </c>
      <c r="G18" s="3"/>
      <c r="I18" s="117"/>
    </row>
    <row r="19" spans="1:11" ht="33" customHeight="1" x14ac:dyDescent="0.2">
      <c r="A19" s="666" t="s">
        <v>1408</v>
      </c>
      <c r="B19" s="666"/>
      <c r="C19" s="666"/>
      <c r="D19" s="666"/>
      <c r="E19" s="666"/>
      <c r="F19" s="666"/>
      <c r="G19" s="666"/>
      <c r="I19" s="117"/>
    </row>
    <row r="20" spans="1:11" ht="42" customHeight="1" x14ac:dyDescent="0.2">
      <c r="A20" s="666" t="s">
        <v>1539</v>
      </c>
      <c r="B20" s="666"/>
      <c r="C20" s="666"/>
      <c r="D20" s="666"/>
      <c r="E20" s="666"/>
      <c r="F20" s="666"/>
      <c r="G20" s="666"/>
      <c r="I20" s="117"/>
    </row>
    <row r="21" spans="1:11" ht="24.95" customHeight="1" x14ac:dyDescent="0.25">
      <c r="A21" s="160" t="s">
        <v>1287</v>
      </c>
      <c r="B21" s="501"/>
      <c r="C21" s="501"/>
      <c r="D21" s="501"/>
      <c r="E21" s="501"/>
      <c r="F21" s="501"/>
      <c r="G21" s="501"/>
      <c r="H21" s="501"/>
      <c r="I21" s="501"/>
      <c r="J21" s="501"/>
      <c r="K21" s="501"/>
    </row>
    <row r="22" spans="1:11" ht="52.35" customHeight="1" x14ac:dyDescent="0.2">
      <c r="A22" s="400" t="s">
        <v>1482</v>
      </c>
      <c r="B22" s="247" t="s">
        <v>40</v>
      </c>
      <c r="C22" s="409" t="s">
        <v>982</v>
      </c>
      <c r="D22" s="247" t="s">
        <v>1393</v>
      </c>
      <c r="E22" s="247" t="s">
        <v>984</v>
      </c>
      <c r="F22" s="247" t="s">
        <v>858</v>
      </c>
      <c r="G22" s="503" t="s">
        <v>847</v>
      </c>
      <c r="H22" s="155"/>
      <c r="I22" s="155"/>
      <c r="J22" s="155"/>
      <c r="K22" s="155"/>
    </row>
    <row r="23" spans="1:11" s="5" customFormat="1" ht="15" x14ac:dyDescent="0.2">
      <c r="A23" s="392" t="s">
        <v>986</v>
      </c>
      <c r="B23" s="123" t="s">
        <v>987</v>
      </c>
      <c r="C23" s="123" t="s">
        <v>821</v>
      </c>
      <c r="D23" s="125">
        <v>32000000</v>
      </c>
      <c r="E23" s="123" t="s">
        <v>988</v>
      </c>
      <c r="F23" s="123" t="s">
        <v>989</v>
      </c>
      <c r="G23" s="366"/>
      <c r="H23" s="504"/>
      <c r="I23" s="504"/>
      <c r="J23" s="504"/>
      <c r="K23" s="504"/>
    </row>
    <row r="24" spans="1:11" s="5" customFormat="1" ht="15" x14ac:dyDescent="0.2">
      <c r="A24" s="742" t="s">
        <v>991</v>
      </c>
      <c r="B24" s="123" t="s">
        <v>987</v>
      </c>
      <c r="C24" s="123" t="s">
        <v>821</v>
      </c>
      <c r="D24" s="125">
        <v>26500000</v>
      </c>
      <c r="E24" s="123" t="s">
        <v>992</v>
      </c>
      <c r="F24" s="123" t="s">
        <v>989</v>
      </c>
      <c r="G24" s="366"/>
      <c r="H24" s="504"/>
      <c r="I24" s="504"/>
      <c r="J24" s="504"/>
      <c r="K24" s="504"/>
    </row>
    <row r="25" spans="1:11" s="5" customFormat="1" ht="15" x14ac:dyDescent="0.2">
      <c r="A25" s="743"/>
      <c r="B25" s="123" t="s">
        <v>987</v>
      </c>
      <c r="C25" s="123" t="s">
        <v>821</v>
      </c>
      <c r="D25" s="125">
        <v>53500000</v>
      </c>
      <c r="E25" s="123" t="s">
        <v>993</v>
      </c>
      <c r="F25" s="123" t="s">
        <v>989</v>
      </c>
      <c r="G25" s="366"/>
      <c r="H25" s="504"/>
      <c r="I25" s="504"/>
      <c r="J25" s="504"/>
      <c r="K25" s="504"/>
    </row>
    <row r="26" spans="1:11" s="5" customFormat="1" ht="15" x14ac:dyDescent="0.2">
      <c r="A26" s="736" t="s">
        <v>994</v>
      </c>
      <c r="B26" s="123" t="s">
        <v>987</v>
      </c>
      <c r="C26" s="123" t="s">
        <v>866</v>
      </c>
      <c r="D26" s="125">
        <v>300000</v>
      </c>
      <c r="E26" s="123" t="s">
        <v>988</v>
      </c>
      <c r="F26" s="123" t="s">
        <v>995</v>
      </c>
      <c r="G26" s="366"/>
      <c r="H26" s="504"/>
      <c r="I26" s="504"/>
      <c r="J26" s="504"/>
      <c r="K26" s="505"/>
    </row>
    <row r="27" spans="1:11" s="5" customFormat="1" ht="15" x14ac:dyDescent="0.2">
      <c r="A27" s="737"/>
      <c r="B27" s="123" t="s">
        <v>987</v>
      </c>
      <c r="C27" s="123" t="s">
        <v>996</v>
      </c>
      <c r="D27" s="125">
        <v>300000</v>
      </c>
      <c r="E27" s="123" t="s">
        <v>988</v>
      </c>
      <c r="F27" s="123" t="s">
        <v>997</v>
      </c>
      <c r="G27" s="366"/>
      <c r="H27" s="504"/>
      <c r="I27" s="504"/>
      <c r="J27" s="504"/>
      <c r="K27" s="504"/>
    </row>
    <row r="28" spans="1:11" s="506" customFormat="1" ht="15" x14ac:dyDescent="0.2">
      <c r="A28" s="737"/>
      <c r="B28" s="123" t="s">
        <v>987</v>
      </c>
      <c r="C28" s="123" t="s">
        <v>996</v>
      </c>
      <c r="D28" s="125">
        <v>200000</v>
      </c>
      <c r="E28" s="123" t="s">
        <v>988</v>
      </c>
      <c r="F28" s="123" t="s">
        <v>802</v>
      </c>
      <c r="G28" s="366"/>
    </row>
    <row r="29" spans="1:11" s="506" customFormat="1" ht="15" x14ac:dyDescent="0.2">
      <c r="A29" s="737"/>
      <c r="B29" s="123" t="s">
        <v>987</v>
      </c>
      <c r="C29" s="123" t="s">
        <v>966</v>
      </c>
      <c r="D29" s="125">
        <v>200000</v>
      </c>
      <c r="E29" s="123" t="s">
        <v>992</v>
      </c>
      <c r="F29" s="123" t="s">
        <v>995</v>
      </c>
      <c r="G29" s="366"/>
    </row>
    <row r="30" spans="1:11" s="506" customFormat="1" ht="15" x14ac:dyDescent="0.2">
      <c r="A30" s="737"/>
      <c r="B30" s="123" t="s">
        <v>987</v>
      </c>
      <c r="C30" s="123" t="s">
        <v>996</v>
      </c>
      <c r="D30" s="125">
        <v>400000</v>
      </c>
      <c r="E30" s="123" t="s">
        <v>992</v>
      </c>
      <c r="F30" s="123" t="s">
        <v>997</v>
      </c>
      <c r="G30" s="366"/>
    </row>
    <row r="31" spans="1:11" s="506" customFormat="1" ht="15" x14ac:dyDescent="0.2">
      <c r="A31" s="737"/>
      <c r="B31" s="123" t="s">
        <v>987</v>
      </c>
      <c r="C31" s="123" t="s">
        <v>966</v>
      </c>
      <c r="D31" s="125">
        <v>300000</v>
      </c>
      <c r="E31" s="123" t="s">
        <v>993</v>
      </c>
      <c r="F31" s="123" t="s">
        <v>995</v>
      </c>
      <c r="G31" s="366"/>
    </row>
    <row r="32" spans="1:11" s="506" customFormat="1" ht="15" x14ac:dyDescent="0.2">
      <c r="A32" s="737"/>
      <c r="B32" s="123" t="s">
        <v>987</v>
      </c>
      <c r="C32" s="123" t="s">
        <v>966</v>
      </c>
      <c r="D32" s="125">
        <v>100000</v>
      </c>
      <c r="E32" s="123" t="s">
        <v>998</v>
      </c>
      <c r="F32" s="123" t="s">
        <v>995</v>
      </c>
      <c r="G32" s="366"/>
    </row>
    <row r="33" spans="1:8" s="506" customFormat="1" ht="15" x14ac:dyDescent="0.2">
      <c r="A33" s="737"/>
      <c r="B33" s="123" t="s">
        <v>987</v>
      </c>
      <c r="C33" s="123" t="s">
        <v>966</v>
      </c>
      <c r="D33" s="125">
        <v>100000</v>
      </c>
      <c r="E33" s="123" t="s">
        <v>999</v>
      </c>
      <c r="F33" s="123" t="s">
        <v>995</v>
      </c>
      <c r="G33" s="366"/>
    </row>
    <row r="34" spans="1:8" s="5" customFormat="1" ht="15" x14ac:dyDescent="0.2">
      <c r="A34" s="742" t="s">
        <v>1000</v>
      </c>
      <c r="B34" s="123" t="s">
        <v>987</v>
      </c>
      <c r="C34" s="123" t="s">
        <v>821</v>
      </c>
      <c r="D34" s="125">
        <v>9900000</v>
      </c>
      <c r="E34" s="123" t="s">
        <v>992</v>
      </c>
      <c r="F34" s="123" t="s">
        <v>990</v>
      </c>
      <c r="G34" s="366"/>
    </row>
    <row r="35" spans="1:8" s="5" customFormat="1" ht="15" x14ac:dyDescent="0.2">
      <c r="A35" s="743"/>
      <c r="B35" s="123" t="s">
        <v>987</v>
      </c>
      <c r="C35" s="123" t="s">
        <v>821</v>
      </c>
      <c r="D35" s="125">
        <v>17400000</v>
      </c>
      <c r="E35" s="123" t="s">
        <v>992</v>
      </c>
      <c r="F35" s="123" t="s">
        <v>995</v>
      </c>
      <c r="G35" s="366"/>
    </row>
    <row r="36" spans="1:8" s="5" customFormat="1" ht="15" x14ac:dyDescent="0.2">
      <c r="A36" s="744"/>
      <c r="B36" s="123" t="s">
        <v>987</v>
      </c>
      <c r="C36" s="123" t="s">
        <v>821</v>
      </c>
      <c r="D36" s="125">
        <v>7500000</v>
      </c>
      <c r="E36" s="123" t="s">
        <v>993</v>
      </c>
      <c r="F36" s="123" t="s">
        <v>995</v>
      </c>
      <c r="G36" s="366"/>
    </row>
    <row r="37" spans="1:8" s="507" customFormat="1" ht="15" x14ac:dyDescent="0.2">
      <c r="A37" s="126" t="s">
        <v>1001</v>
      </c>
      <c r="B37" s="127" t="s">
        <v>1002</v>
      </c>
      <c r="C37" s="127" t="s">
        <v>1003</v>
      </c>
      <c r="D37" s="125">
        <v>100000</v>
      </c>
      <c r="E37" s="127" t="s">
        <v>993</v>
      </c>
      <c r="F37" s="127" t="s">
        <v>990</v>
      </c>
      <c r="G37" s="366"/>
    </row>
    <row r="38" spans="1:8" s="5" customFormat="1" ht="15" x14ac:dyDescent="0.2">
      <c r="A38" s="742" t="s">
        <v>1004</v>
      </c>
      <c r="B38" s="123" t="s">
        <v>1005</v>
      </c>
      <c r="C38" s="123" t="s">
        <v>821</v>
      </c>
      <c r="D38" s="125">
        <v>1300000</v>
      </c>
      <c r="E38" s="123" t="s">
        <v>988</v>
      </c>
      <c r="F38" s="123" t="s">
        <v>989</v>
      </c>
      <c r="G38" s="366"/>
    </row>
    <row r="39" spans="1:8" s="5" customFormat="1" ht="15" x14ac:dyDescent="0.2">
      <c r="A39" s="743"/>
      <c r="B39" s="123" t="s">
        <v>1005</v>
      </c>
      <c r="C39" s="123" t="s">
        <v>821</v>
      </c>
      <c r="D39" s="125">
        <v>200000</v>
      </c>
      <c r="E39" s="123" t="s">
        <v>988</v>
      </c>
      <c r="F39" s="123" t="s">
        <v>995</v>
      </c>
      <c r="G39" s="366"/>
    </row>
    <row r="40" spans="1:8" s="5" customFormat="1" ht="15" x14ac:dyDescent="0.2">
      <c r="A40" s="743"/>
      <c r="B40" s="123" t="s">
        <v>1006</v>
      </c>
      <c r="C40" s="123" t="s">
        <v>821</v>
      </c>
      <c r="D40" s="125">
        <v>1100000</v>
      </c>
      <c r="E40" s="123" t="s">
        <v>992</v>
      </c>
      <c r="F40" s="123" t="s">
        <v>989</v>
      </c>
      <c r="G40" s="366"/>
    </row>
    <row r="41" spans="1:8" s="5" customFormat="1" ht="15" x14ac:dyDescent="0.2">
      <c r="A41" s="743"/>
      <c r="B41" s="123" t="s">
        <v>987</v>
      </c>
      <c r="C41" s="123" t="s">
        <v>821</v>
      </c>
      <c r="D41" s="125">
        <v>2000000</v>
      </c>
      <c r="E41" s="123" t="s">
        <v>993</v>
      </c>
      <c r="F41" s="123" t="s">
        <v>990</v>
      </c>
      <c r="G41" s="366"/>
    </row>
    <row r="42" spans="1:8" s="5" customFormat="1" ht="15" x14ac:dyDescent="0.2">
      <c r="A42" s="742" t="s">
        <v>1007</v>
      </c>
      <c r="B42" s="123" t="s">
        <v>1008</v>
      </c>
      <c r="C42" s="123" t="s">
        <v>821</v>
      </c>
      <c r="D42" s="125">
        <v>1200000</v>
      </c>
      <c r="E42" s="123" t="s">
        <v>993</v>
      </c>
      <c r="F42" s="123" t="s">
        <v>989</v>
      </c>
      <c r="G42" s="366"/>
    </row>
    <row r="43" spans="1:8" s="5" customFormat="1" ht="15" x14ac:dyDescent="0.2">
      <c r="A43" s="743"/>
      <c r="B43" s="123" t="s">
        <v>1009</v>
      </c>
      <c r="C43" s="123" t="s">
        <v>821</v>
      </c>
      <c r="D43" s="125">
        <v>500000</v>
      </c>
      <c r="E43" s="123" t="s">
        <v>988</v>
      </c>
      <c r="F43" s="123" t="s">
        <v>995</v>
      </c>
      <c r="G43" s="366"/>
    </row>
    <row r="44" spans="1:8" s="5" customFormat="1" ht="15" x14ac:dyDescent="0.2">
      <c r="A44" s="743"/>
      <c r="B44" s="123" t="s">
        <v>1009</v>
      </c>
      <c r="C44" s="123" t="s">
        <v>821</v>
      </c>
      <c r="D44" s="125">
        <v>19800000</v>
      </c>
      <c r="E44" s="123" t="s">
        <v>992</v>
      </c>
      <c r="F44" s="123" t="s">
        <v>989</v>
      </c>
      <c r="G44" s="366"/>
      <c r="H44" s="504"/>
    </row>
    <row r="45" spans="1:8" s="5" customFormat="1" ht="15" x14ac:dyDescent="0.2">
      <c r="A45" s="742" t="s">
        <v>1010</v>
      </c>
      <c r="B45" s="123" t="s">
        <v>987</v>
      </c>
      <c r="C45" s="123" t="s">
        <v>821</v>
      </c>
      <c r="D45" s="125">
        <v>1500000</v>
      </c>
      <c r="E45" s="123" t="s">
        <v>988</v>
      </c>
      <c r="F45" s="123" t="s">
        <v>990</v>
      </c>
      <c r="G45" s="366"/>
      <c r="H45" s="504"/>
    </row>
    <row r="46" spans="1:8" s="5" customFormat="1" ht="15" x14ac:dyDescent="0.2">
      <c r="A46" s="743"/>
      <c r="B46" s="123" t="s">
        <v>987</v>
      </c>
      <c r="C46" s="123" t="s">
        <v>821</v>
      </c>
      <c r="D46" s="125">
        <v>1800000</v>
      </c>
      <c r="E46" s="123" t="s">
        <v>992</v>
      </c>
      <c r="F46" s="123" t="s">
        <v>989</v>
      </c>
      <c r="G46" s="366"/>
      <c r="H46" s="504"/>
    </row>
    <row r="47" spans="1:8" s="507" customFormat="1" ht="15" x14ac:dyDescent="0.2">
      <c r="A47" s="126" t="s">
        <v>1011</v>
      </c>
      <c r="B47" s="127" t="s">
        <v>987</v>
      </c>
      <c r="C47" s="127" t="s">
        <v>996</v>
      </c>
      <c r="D47" s="125">
        <v>600000</v>
      </c>
      <c r="E47" s="127" t="s">
        <v>988</v>
      </c>
      <c r="F47" s="127" t="s">
        <v>990</v>
      </c>
      <c r="G47" s="366"/>
      <c r="H47" s="508"/>
    </row>
    <row r="48" spans="1:8" s="5" customFormat="1" ht="15" x14ac:dyDescent="0.2">
      <c r="A48" s="393"/>
      <c r="B48" s="123" t="s">
        <v>987</v>
      </c>
      <c r="C48" s="123" t="s">
        <v>966</v>
      </c>
      <c r="D48" s="125">
        <v>200000</v>
      </c>
      <c r="E48" s="123" t="s">
        <v>993</v>
      </c>
      <c r="F48" s="123" t="s">
        <v>995</v>
      </c>
      <c r="G48" s="366"/>
      <c r="H48" s="504"/>
    </row>
    <row r="49" spans="1:8" s="5" customFormat="1" ht="15" x14ac:dyDescent="0.2">
      <c r="A49" s="392" t="s">
        <v>1012</v>
      </c>
      <c r="B49" s="123" t="s">
        <v>987</v>
      </c>
      <c r="C49" s="123" t="s">
        <v>821</v>
      </c>
      <c r="D49" s="125">
        <v>14200000</v>
      </c>
      <c r="E49" s="123" t="s">
        <v>998</v>
      </c>
      <c r="F49" s="123" t="s">
        <v>989</v>
      </c>
      <c r="G49" s="366"/>
      <c r="H49" s="504"/>
    </row>
    <row r="50" spans="1:8" s="5" customFormat="1" ht="15" x14ac:dyDescent="0.2">
      <c r="A50" s="742" t="s">
        <v>1013</v>
      </c>
      <c r="B50" s="123" t="s">
        <v>987</v>
      </c>
      <c r="C50" s="123" t="s">
        <v>821</v>
      </c>
      <c r="D50" s="125">
        <v>37900000</v>
      </c>
      <c r="E50" s="123" t="s">
        <v>988</v>
      </c>
      <c r="F50" s="123" t="s">
        <v>989</v>
      </c>
      <c r="G50" s="366"/>
      <c r="H50" s="504"/>
    </row>
    <row r="51" spans="1:8" s="5" customFormat="1" ht="15" x14ac:dyDescent="0.2">
      <c r="A51" s="743"/>
      <c r="B51" s="123" t="s">
        <v>987</v>
      </c>
      <c r="C51" s="123" t="s">
        <v>821</v>
      </c>
      <c r="D51" s="125">
        <v>6800000</v>
      </c>
      <c r="E51" s="123" t="s">
        <v>988</v>
      </c>
      <c r="F51" s="123" t="s">
        <v>802</v>
      </c>
      <c r="G51" s="366"/>
      <c r="H51" s="504"/>
    </row>
    <row r="52" spans="1:8" s="5" customFormat="1" ht="15" x14ac:dyDescent="0.2">
      <c r="A52" s="743"/>
      <c r="B52" s="123" t="s">
        <v>987</v>
      </c>
      <c r="C52" s="123" t="s">
        <v>821</v>
      </c>
      <c r="D52" s="125">
        <v>3800000</v>
      </c>
      <c r="E52" s="123" t="s">
        <v>992</v>
      </c>
      <c r="F52" s="123" t="s">
        <v>989</v>
      </c>
      <c r="G52" s="366"/>
      <c r="H52" s="504"/>
    </row>
    <row r="53" spans="1:8" s="5" customFormat="1" ht="15" x14ac:dyDescent="0.2">
      <c r="A53" s="743"/>
      <c r="B53" s="123" t="s">
        <v>987</v>
      </c>
      <c r="C53" s="123" t="s">
        <v>821</v>
      </c>
      <c r="D53" s="125">
        <v>3900000</v>
      </c>
      <c r="E53" s="123" t="s">
        <v>998</v>
      </c>
      <c r="F53" s="123" t="s">
        <v>989</v>
      </c>
      <c r="G53" s="366"/>
      <c r="H53" s="504"/>
    </row>
    <row r="54" spans="1:8" s="5" customFormat="1" ht="15" x14ac:dyDescent="0.2">
      <c r="A54" s="392" t="s">
        <v>1014</v>
      </c>
      <c r="B54" s="123" t="s">
        <v>987</v>
      </c>
      <c r="C54" s="123" t="s">
        <v>821</v>
      </c>
      <c r="D54" s="125">
        <v>1500000</v>
      </c>
      <c r="E54" s="123" t="s">
        <v>993</v>
      </c>
      <c r="F54" s="123" t="s">
        <v>995</v>
      </c>
      <c r="G54" s="366"/>
      <c r="H54" s="504"/>
    </row>
    <row r="55" spans="1:8" s="5" customFormat="1" ht="15" x14ac:dyDescent="0.2">
      <c r="A55" s="742" t="s">
        <v>1015</v>
      </c>
      <c r="B55" s="123" t="s">
        <v>987</v>
      </c>
      <c r="C55" s="123" t="s">
        <v>821</v>
      </c>
      <c r="D55" s="125">
        <v>4100000</v>
      </c>
      <c r="E55" s="123" t="s">
        <v>988</v>
      </c>
      <c r="F55" s="123" t="s">
        <v>997</v>
      </c>
      <c r="G55" s="366"/>
      <c r="H55" s="504"/>
    </row>
    <row r="56" spans="1:8" s="5" customFormat="1" ht="15" x14ac:dyDescent="0.2">
      <c r="A56" s="743"/>
      <c r="B56" s="123" t="s">
        <v>987</v>
      </c>
      <c r="C56" s="123" t="s">
        <v>866</v>
      </c>
      <c r="D56" s="125">
        <v>2200000</v>
      </c>
      <c r="E56" s="123" t="s">
        <v>992</v>
      </c>
      <c r="F56" s="123" t="s">
        <v>997</v>
      </c>
      <c r="G56" s="366"/>
      <c r="H56" s="504"/>
    </row>
    <row r="57" spans="1:8" s="5" customFormat="1" ht="15" x14ac:dyDescent="0.2">
      <c r="A57" s="743"/>
      <c r="B57" s="123" t="s">
        <v>987</v>
      </c>
      <c r="C57" s="123" t="s">
        <v>821</v>
      </c>
      <c r="D57" s="125">
        <v>1400000</v>
      </c>
      <c r="E57" s="123" t="s">
        <v>993</v>
      </c>
      <c r="F57" s="123" t="s">
        <v>802</v>
      </c>
      <c r="G57" s="366"/>
      <c r="H57" s="509"/>
    </row>
    <row r="58" spans="1:8" s="5" customFormat="1" ht="15" x14ac:dyDescent="0.2">
      <c r="A58" s="742" t="s">
        <v>1016</v>
      </c>
      <c r="B58" s="123" t="s">
        <v>1017</v>
      </c>
      <c r="C58" s="123" t="s">
        <v>996</v>
      </c>
      <c r="D58" s="125">
        <v>300000</v>
      </c>
      <c r="E58" s="123" t="s">
        <v>988</v>
      </c>
      <c r="F58" s="123" t="s">
        <v>802</v>
      </c>
      <c r="G58" s="366"/>
      <c r="H58" s="504"/>
    </row>
    <row r="59" spans="1:8" s="5" customFormat="1" ht="15" x14ac:dyDescent="0.2">
      <c r="A59" s="743"/>
      <c r="B59" s="123" t="s">
        <v>1017</v>
      </c>
      <c r="C59" s="123" t="s">
        <v>996</v>
      </c>
      <c r="D59" s="125">
        <v>800000</v>
      </c>
      <c r="E59" s="123" t="s">
        <v>992</v>
      </c>
      <c r="F59" s="123" t="s">
        <v>802</v>
      </c>
      <c r="G59" s="366"/>
      <c r="H59" s="504"/>
    </row>
    <row r="60" spans="1:8" s="5" customFormat="1" ht="15" x14ac:dyDescent="0.2">
      <c r="A60" s="743"/>
      <c r="B60" s="123" t="s">
        <v>1018</v>
      </c>
      <c r="C60" s="123" t="s">
        <v>866</v>
      </c>
      <c r="D60" s="125">
        <v>1200000</v>
      </c>
      <c r="E60" s="123" t="s">
        <v>992</v>
      </c>
      <c r="F60" s="123" t="s">
        <v>802</v>
      </c>
      <c r="G60" s="366"/>
    </row>
    <row r="61" spans="1:8" s="5" customFormat="1" ht="15" x14ac:dyDescent="0.2">
      <c r="A61" s="742" t="s">
        <v>1019</v>
      </c>
      <c r="B61" s="123" t="s">
        <v>1020</v>
      </c>
      <c r="C61" s="123" t="s">
        <v>821</v>
      </c>
      <c r="D61" s="125">
        <v>19000000</v>
      </c>
      <c r="E61" s="123" t="s">
        <v>988</v>
      </c>
      <c r="F61" s="123" t="s">
        <v>989</v>
      </c>
      <c r="G61" s="366"/>
    </row>
    <row r="62" spans="1:8" s="5" customFormat="1" ht="15" x14ac:dyDescent="0.2">
      <c r="A62" s="743"/>
      <c r="B62" s="123" t="s">
        <v>987</v>
      </c>
      <c r="C62" s="123" t="s">
        <v>821</v>
      </c>
      <c r="D62" s="125">
        <v>18100000</v>
      </c>
      <c r="E62" s="123" t="s">
        <v>988</v>
      </c>
      <c r="F62" s="123" t="s">
        <v>990</v>
      </c>
      <c r="G62" s="366"/>
    </row>
    <row r="63" spans="1:8" s="5" customFormat="1" ht="15" x14ac:dyDescent="0.2">
      <c r="A63" s="743"/>
      <c r="B63" s="123" t="s">
        <v>987</v>
      </c>
      <c r="C63" s="123" t="s">
        <v>821</v>
      </c>
      <c r="D63" s="125">
        <v>2100000</v>
      </c>
      <c r="E63" s="123" t="s">
        <v>993</v>
      </c>
      <c r="F63" s="123" t="s">
        <v>990</v>
      </c>
      <c r="G63" s="366"/>
    </row>
    <row r="64" spans="1:8" s="5" customFormat="1" ht="15" x14ac:dyDescent="0.2">
      <c r="A64" s="736" t="s">
        <v>1021</v>
      </c>
      <c r="B64" s="123" t="s">
        <v>1008</v>
      </c>
      <c r="C64" s="123" t="s">
        <v>1022</v>
      </c>
      <c r="D64" s="125">
        <v>6900000</v>
      </c>
      <c r="E64" s="123" t="s">
        <v>988</v>
      </c>
      <c r="F64" s="123" t="s">
        <v>989</v>
      </c>
      <c r="G64" s="366"/>
    </row>
    <row r="65" spans="1:7" s="5" customFormat="1" ht="15" x14ac:dyDescent="0.2">
      <c r="A65" s="737"/>
      <c r="B65" s="123" t="s">
        <v>1023</v>
      </c>
      <c r="C65" s="123" t="s">
        <v>821</v>
      </c>
      <c r="D65" s="125">
        <v>6500000</v>
      </c>
      <c r="E65" s="123" t="s">
        <v>988</v>
      </c>
      <c r="F65" s="123" t="s">
        <v>989</v>
      </c>
      <c r="G65" s="366"/>
    </row>
    <row r="66" spans="1:7" s="5" customFormat="1" ht="15" x14ac:dyDescent="0.2">
      <c r="A66" s="737"/>
      <c r="B66" s="123" t="s">
        <v>987</v>
      </c>
      <c r="C66" s="123" t="s">
        <v>966</v>
      </c>
      <c r="D66" s="125">
        <v>100000</v>
      </c>
      <c r="E66" s="123" t="s">
        <v>988</v>
      </c>
      <c r="F66" s="123" t="s">
        <v>995</v>
      </c>
      <c r="G66" s="366"/>
    </row>
    <row r="67" spans="1:7" ht="15" x14ac:dyDescent="0.2">
      <c r="A67" s="737"/>
      <c r="B67" s="123" t="s">
        <v>987</v>
      </c>
      <c r="C67" s="123" t="s">
        <v>966</v>
      </c>
      <c r="D67" s="125">
        <v>400000</v>
      </c>
      <c r="E67" s="123" t="s">
        <v>992</v>
      </c>
      <c r="F67" s="123" t="s">
        <v>995</v>
      </c>
      <c r="G67" s="366"/>
    </row>
    <row r="68" spans="1:7" ht="15" x14ac:dyDescent="0.2">
      <c r="A68" s="737"/>
      <c r="B68" s="123" t="s">
        <v>987</v>
      </c>
      <c r="C68" s="123" t="s">
        <v>821</v>
      </c>
      <c r="D68" s="125">
        <v>86200000</v>
      </c>
      <c r="E68" s="123" t="s">
        <v>993</v>
      </c>
      <c r="F68" s="123" t="s">
        <v>995</v>
      </c>
      <c r="G68" s="366"/>
    </row>
    <row r="69" spans="1:7" ht="15" x14ac:dyDescent="0.2">
      <c r="A69" s="737"/>
      <c r="B69" s="123" t="s">
        <v>987</v>
      </c>
      <c r="C69" s="123" t="s">
        <v>966</v>
      </c>
      <c r="D69" s="125">
        <v>1400000</v>
      </c>
      <c r="E69" s="123" t="s">
        <v>993</v>
      </c>
      <c r="F69" s="123" t="s">
        <v>995</v>
      </c>
      <c r="G69" s="366"/>
    </row>
    <row r="70" spans="1:7" ht="15" x14ac:dyDescent="0.2">
      <c r="A70" s="737"/>
      <c r="B70" s="123" t="s">
        <v>987</v>
      </c>
      <c r="C70" s="123" t="s">
        <v>966</v>
      </c>
      <c r="D70" s="125">
        <v>100000</v>
      </c>
      <c r="E70" s="123" t="s">
        <v>998</v>
      </c>
      <c r="F70" s="123" t="s">
        <v>995</v>
      </c>
      <c r="G70" s="366"/>
    </row>
    <row r="71" spans="1:7" s="5" customFormat="1" ht="15" x14ac:dyDescent="0.2">
      <c r="A71" s="392" t="s">
        <v>1024</v>
      </c>
      <c r="B71" s="392" t="s">
        <v>1023</v>
      </c>
      <c r="C71" s="392" t="s">
        <v>866</v>
      </c>
      <c r="D71" s="128">
        <v>300000</v>
      </c>
      <c r="E71" s="392" t="s">
        <v>992</v>
      </c>
      <c r="F71" s="392" t="s">
        <v>802</v>
      </c>
      <c r="G71" s="367"/>
    </row>
    <row r="72" spans="1:7" x14ac:dyDescent="0.2">
      <c r="A72" s="510" t="s">
        <v>8</v>
      </c>
      <c r="B72" s="511"/>
      <c r="C72" s="511"/>
      <c r="D72" s="511"/>
      <c r="E72" s="511"/>
      <c r="F72" s="511"/>
      <c r="G72" s="512">
        <f>SUM(G23:G71)</f>
        <v>0</v>
      </c>
    </row>
  </sheetData>
  <sheetProtection algorithmName="SHA-1" hashValue="n/+QMWjp1r2juW+lMMWyBmFEbh0=" saltValue="h6xnAdvLQ91Z+0RNKDk1cA==" spinCount="100000" sheet="1" objects="1" scenarios="1"/>
  <mergeCells count="20">
    <mergeCell ref="A38:A41"/>
    <mergeCell ref="A42:A44"/>
    <mergeCell ref="A20:G20"/>
    <mergeCell ref="A1:B1"/>
    <mergeCell ref="A64:A70"/>
    <mergeCell ref="D2:E2"/>
    <mergeCell ref="D3:E3"/>
    <mergeCell ref="D4:E4"/>
    <mergeCell ref="D5:E5"/>
    <mergeCell ref="A45:A46"/>
    <mergeCell ref="A50:A53"/>
    <mergeCell ref="A55:A57"/>
    <mergeCell ref="A58:A60"/>
    <mergeCell ref="A61:A63"/>
    <mergeCell ref="A24:A25"/>
    <mergeCell ref="A26:A33"/>
    <mergeCell ref="A19:G19"/>
    <mergeCell ref="A15:G15"/>
    <mergeCell ref="A11:G11"/>
    <mergeCell ref="A34:A36"/>
  </mergeCells>
  <conditionalFormatting sqref="B8:B10">
    <cfRule type="containsText" dxfId="14"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60" orientation="landscape" r:id="rId1"/>
  <headerFooter>
    <oddFooter>&amp;LCrown Copyright 2018&amp;RPage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91"/>
  <sheetViews>
    <sheetView showGridLines="0" topLeftCell="A2" zoomScale="80" zoomScaleNormal="80" workbookViewId="0">
      <selection activeCell="A10" sqref="A10"/>
    </sheetView>
  </sheetViews>
  <sheetFormatPr defaultColWidth="26.5703125" defaultRowHeight="14.25" x14ac:dyDescent="0.2"/>
  <cols>
    <col min="1" max="1" width="48.5703125" style="417" customWidth="1"/>
    <col min="2" max="2" width="85.140625" style="3" customWidth="1"/>
    <col min="3" max="3" width="25.85546875" style="3" bestFit="1" customWidth="1"/>
    <col min="4" max="4" width="31.5703125" style="3" customWidth="1"/>
    <col min="5" max="5" width="18.42578125" style="3" customWidth="1"/>
    <col min="6" max="6" width="18.42578125" style="4" customWidth="1"/>
    <col min="7" max="7" width="20.140625" style="3" bestFit="1" customWidth="1"/>
    <col min="8" max="8" width="13.140625" style="3" customWidth="1"/>
    <col min="9" max="13" width="10.5703125" style="3" customWidth="1"/>
    <col min="14" max="14" width="6.5703125" style="3" customWidth="1"/>
    <col min="15" max="18" width="10.5703125" style="3" customWidth="1"/>
    <col min="19" max="16384" width="26.5703125" style="3"/>
  </cols>
  <sheetData>
    <row r="1" spans="1:7" ht="29.45" customHeight="1" x14ac:dyDescent="0.35">
      <c r="A1" s="746" t="s">
        <v>1349</v>
      </c>
      <c r="B1" s="746"/>
      <c r="C1" s="746"/>
      <c r="D1" s="746"/>
      <c r="E1" s="501"/>
      <c r="F1" s="501"/>
    </row>
    <row r="2" spans="1:7" ht="15" x14ac:dyDescent="0.25">
      <c r="A2" s="501"/>
      <c r="B2" s="501"/>
      <c r="C2" s="501"/>
      <c r="D2" s="647" t="s">
        <v>513</v>
      </c>
      <c r="E2" s="647"/>
      <c r="F2" s="501"/>
    </row>
    <row r="3" spans="1:7" ht="15" x14ac:dyDescent="0.25">
      <c r="A3" s="605" t="s">
        <v>498</v>
      </c>
      <c r="B3" s="175"/>
      <c r="C3" s="501"/>
      <c r="D3" s="650" t="s">
        <v>1363</v>
      </c>
      <c r="E3" s="650"/>
      <c r="F3" s="501"/>
    </row>
    <row r="4" spans="1:7" ht="15" x14ac:dyDescent="0.25">
      <c r="A4" s="606" t="s">
        <v>3</v>
      </c>
      <c r="B4" s="522"/>
      <c r="C4" s="501"/>
      <c r="D4" s="651" t="s">
        <v>1362</v>
      </c>
      <c r="E4" s="651"/>
      <c r="F4" s="501"/>
    </row>
    <row r="5" spans="1:7" ht="15" x14ac:dyDescent="0.25">
      <c r="A5" s="384" t="s">
        <v>4</v>
      </c>
      <c r="B5" s="129"/>
      <c r="C5" s="8"/>
      <c r="D5" s="747"/>
      <c r="E5" s="747"/>
      <c r="F5" s="501"/>
    </row>
    <row r="6" spans="1:7" ht="15.6" customHeight="1" x14ac:dyDescent="0.25">
      <c r="A6" s="384" t="s">
        <v>5</v>
      </c>
      <c r="B6" s="129"/>
      <c r="C6" s="514"/>
      <c r="D6" s="501"/>
      <c r="E6" s="501"/>
      <c r="F6" s="3"/>
    </row>
    <row r="7" spans="1:7" ht="15" x14ac:dyDescent="0.25">
      <c r="A7" s="384" t="s">
        <v>6</v>
      </c>
      <c r="B7" s="375"/>
      <c r="C7" s="514"/>
      <c r="D7" s="501"/>
      <c r="E7" s="501"/>
      <c r="F7" s="3"/>
    </row>
    <row r="8" spans="1:7" ht="14.1" customHeight="1" x14ac:dyDescent="0.25">
      <c r="A8" s="130" t="s">
        <v>1239</v>
      </c>
      <c r="B8" s="151" t="str">
        <f>IF(COUNTBLANK(D72:D89)=0,"Complete","Incomplete")</f>
        <v>Incomplete</v>
      </c>
      <c r="C8" s="501"/>
      <c r="D8" s="501"/>
      <c r="E8" s="501"/>
      <c r="F8" s="3"/>
    </row>
    <row r="9" spans="1:7" s="6" customFormat="1" ht="15" x14ac:dyDescent="0.2">
      <c r="A9" s="134"/>
      <c r="B9" s="135"/>
      <c r="C9" s="136"/>
      <c r="D9" s="137"/>
      <c r="F9" s="4"/>
    </row>
    <row r="10" spans="1:7" s="6" customFormat="1" ht="15" x14ac:dyDescent="0.2">
      <c r="A10" s="9" t="s">
        <v>1374</v>
      </c>
      <c r="B10" s="135"/>
      <c r="C10" s="136"/>
      <c r="D10" s="137"/>
      <c r="F10" s="4"/>
    </row>
    <row r="11" spans="1:7" s="6" customFormat="1" ht="27.95" customHeight="1" x14ac:dyDescent="0.2">
      <c r="A11" s="666" t="s">
        <v>1435</v>
      </c>
      <c r="B11" s="666"/>
      <c r="C11" s="666"/>
      <c r="D11" s="666"/>
      <c r="E11" s="666"/>
      <c r="F11" s="4"/>
    </row>
    <row r="12" spans="1:7" s="6" customFormat="1" x14ac:dyDescent="0.2">
      <c r="A12" s="666" t="s">
        <v>1566</v>
      </c>
      <c r="B12" s="666"/>
      <c r="C12" s="666"/>
      <c r="D12" s="666"/>
      <c r="E12" s="666"/>
      <c r="F12" s="4"/>
    </row>
    <row r="13" spans="1:7" s="6" customFormat="1" ht="45" customHeight="1" x14ac:dyDescent="0.2">
      <c r="A13" s="666" t="s">
        <v>1567</v>
      </c>
      <c r="B13" s="666"/>
      <c r="C13" s="666"/>
      <c r="D13" s="666"/>
      <c r="E13" s="666"/>
      <c r="F13" s="569"/>
      <c r="G13" s="569"/>
    </row>
    <row r="14" spans="1:7" s="6" customFormat="1" x14ac:dyDescent="0.2">
      <c r="A14" s="666" t="s">
        <v>1480</v>
      </c>
      <c r="B14" s="666"/>
      <c r="C14" s="666"/>
      <c r="D14" s="666"/>
      <c r="E14" s="666"/>
      <c r="F14" s="569"/>
      <c r="G14" s="569"/>
    </row>
    <row r="15" spans="1:7" s="6" customFormat="1" ht="29.45" customHeight="1" x14ac:dyDescent="0.2">
      <c r="A15" s="666" t="s">
        <v>1525</v>
      </c>
      <c r="B15" s="666"/>
      <c r="C15" s="666"/>
      <c r="D15" s="666"/>
      <c r="E15" s="666"/>
      <c r="F15" s="569"/>
      <c r="G15" s="569"/>
    </row>
    <row r="16" spans="1:7" s="6" customFormat="1" ht="15" x14ac:dyDescent="0.2">
      <c r="A16" s="276" t="s">
        <v>1447</v>
      </c>
      <c r="B16" s="135"/>
      <c r="C16" s="136"/>
      <c r="D16" s="137"/>
      <c r="F16" s="4"/>
    </row>
    <row r="17" spans="1:7" s="6" customFormat="1" ht="15" x14ac:dyDescent="0.2">
      <c r="A17" s="276" t="s">
        <v>1568</v>
      </c>
      <c r="B17" s="135"/>
      <c r="C17" s="136"/>
      <c r="D17" s="137"/>
      <c r="F17" s="4"/>
    </row>
    <row r="18" spans="1:7" s="6" customFormat="1" ht="47.1" customHeight="1" x14ac:dyDescent="0.2">
      <c r="A18" s="666" t="s">
        <v>1569</v>
      </c>
      <c r="B18" s="666"/>
      <c r="C18" s="666"/>
      <c r="D18" s="666"/>
      <c r="E18" s="666"/>
      <c r="F18" s="569"/>
      <c r="G18" s="569"/>
    </row>
    <row r="19" spans="1:7" s="6" customFormat="1" ht="15" x14ac:dyDescent="0.2">
      <c r="A19" s="134"/>
      <c r="B19" s="135"/>
      <c r="C19" s="136"/>
      <c r="D19" s="137"/>
      <c r="F19" s="4"/>
    </row>
    <row r="20" spans="1:7" ht="28.5" customHeight="1" x14ac:dyDescent="0.25">
      <c r="A20" s="408" t="s">
        <v>1288</v>
      </c>
      <c r="B20" s="247" t="s">
        <v>800</v>
      </c>
      <c r="C20" s="136"/>
      <c r="D20" s="501"/>
      <c r="E20" s="501"/>
      <c r="F20" s="3"/>
    </row>
    <row r="21" spans="1:7" ht="15" x14ac:dyDescent="0.25">
      <c r="A21" s="147" t="s">
        <v>845</v>
      </c>
      <c r="B21" s="68">
        <v>1866000000</v>
      </c>
      <c r="C21" s="136"/>
      <c r="D21" s="501"/>
      <c r="E21" s="501"/>
      <c r="F21" s="3"/>
    </row>
    <row r="22" spans="1:7" ht="15" x14ac:dyDescent="0.25">
      <c r="A22" s="147" t="s">
        <v>846</v>
      </c>
      <c r="B22" s="68">
        <v>322000000</v>
      </c>
      <c r="C22" s="136"/>
      <c r="D22" s="501"/>
      <c r="E22" s="501"/>
      <c r="F22" s="3"/>
    </row>
    <row r="23" spans="1:7" ht="15" x14ac:dyDescent="0.25">
      <c r="A23" s="408" t="s">
        <v>8</v>
      </c>
      <c r="B23" s="249">
        <v>2188000000</v>
      </c>
      <c r="C23" s="136"/>
      <c r="D23" s="501"/>
      <c r="E23" s="501"/>
      <c r="F23" s="3"/>
    </row>
    <row r="24" spans="1:7" s="6" customFormat="1" ht="27" customHeight="1" x14ac:dyDescent="0.2">
      <c r="A24" s="167"/>
      <c r="B24" s="167"/>
      <c r="C24" s="167"/>
      <c r="D24" s="167"/>
      <c r="F24" s="4"/>
    </row>
    <row r="25" spans="1:7" ht="30.6" customHeight="1" x14ac:dyDescent="0.25">
      <c r="A25" s="283" t="s">
        <v>845</v>
      </c>
      <c r="B25" s="284"/>
      <c r="C25" s="285"/>
      <c r="D25" s="501"/>
      <c r="E25" s="501"/>
      <c r="F25" s="3"/>
    </row>
    <row r="26" spans="1:7" ht="15" x14ac:dyDescent="0.25">
      <c r="A26" s="407" t="s">
        <v>801</v>
      </c>
      <c r="B26" s="277" t="s">
        <v>858</v>
      </c>
      <c r="C26" s="409" t="s">
        <v>800</v>
      </c>
      <c r="D26" s="501"/>
      <c r="E26" s="501"/>
      <c r="F26" s="3"/>
    </row>
    <row r="27" spans="1:7" ht="15" x14ac:dyDescent="0.25">
      <c r="A27" s="748" t="s">
        <v>803</v>
      </c>
      <c r="B27" s="394" t="s">
        <v>802</v>
      </c>
      <c r="C27" s="140">
        <v>72000000</v>
      </c>
      <c r="D27" s="501"/>
      <c r="E27" s="501"/>
      <c r="F27" s="3"/>
      <c r="G27" s="501"/>
    </row>
    <row r="28" spans="1:7" ht="15" x14ac:dyDescent="0.25">
      <c r="A28" s="748"/>
      <c r="B28" s="394" t="s">
        <v>804</v>
      </c>
      <c r="C28" s="140">
        <v>301000000</v>
      </c>
      <c r="D28" s="501"/>
      <c r="E28" s="501"/>
      <c r="F28" s="3"/>
      <c r="G28" s="501"/>
    </row>
    <row r="29" spans="1:7" ht="15" x14ac:dyDescent="0.25">
      <c r="A29" s="748"/>
      <c r="B29" s="394" t="s">
        <v>805</v>
      </c>
      <c r="C29" s="140">
        <v>187000000</v>
      </c>
      <c r="D29" s="501"/>
      <c r="E29" s="501"/>
      <c r="F29" s="3"/>
      <c r="G29" s="501"/>
    </row>
    <row r="30" spans="1:7" ht="15" x14ac:dyDescent="0.25">
      <c r="A30" s="748"/>
      <c r="B30" s="394" t="s">
        <v>806</v>
      </c>
      <c r="C30" s="140">
        <v>51000000</v>
      </c>
      <c r="D30" s="501"/>
      <c r="E30" s="501"/>
      <c r="F30" s="3"/>
      <c r="G30" s="501"/>
    </row>
    <row r="31" spans="1:7" ht="15" x14ac:dyDescent="0.25">
      <c r="A31" s="748" t="s">
        <v>807</v>
      </c>
      <c r="B31" s="394" t="s">
        <v>806</v>
      </c>
      <c r="C31" s="140">
        <v>6000000</v>
      </c>
      <c r="D31" s="501"/>
      <c r="E31" s="501"/>
      <c r="F31" s="3"/>
      <c r="G31" s="501"/>
    </row>
    <row r="32" spans="1:7" ht="15" x14ac:dyDescent="0.25">
      <c r="A32" s="748"/>
      <c r="B32" s="394" t="s">
        <v>808</v>
      </c>
      <c r="C32" s="140">
        <v>159000000</v>
      </c>
      <c r="D32" s="501"/>
      <c r="E32" s="501"/>
      <c r="F32" s="3"/>
      <c r="G32" s="501"/>
    </row>
    <row r="33" spans="1:7" ht="15" x14ac:dyDescent="0.25">
      <c r="A33" s="748"/>
      <c r="B33" s="394" t="s">
        <v>805</v>
      </c>
      <c r="C33" s="140">
        <v>171000000</v>
      </c>
      <c r="D33" s="501"/>
      <c r="E33" s="501"/>
      <c r="F33" s="3"/>
      <c r="G33" s="501"/>
    </row>
    <row r="34" spans="1:7" ht="15" x14ac:dyDescent="0.25">
      <c r="A34" s="749" t="s">
        <v>809</v>
      </c>
      <c r="B34" s="394" t="s">
        <v>808</v>
      </c>
      <c r="C34" s="140">
        <v>14000000</v>
      </c>
      <c r="D34" s="501"/>
      <c r="E34" s="515"/>
      <c r="F34" s="515"/>
      <c r="G34" s="516"/>
    </row>
    <row r="35" spans="1:7" ht="15" x14ac:dyDescent="0.25">
      <c r="A35" s="749"/>
      <c r="B35" s="394" t="s">
        <v>805</v>
      </c>
      <c r="C35" s="140">
        <v>298000000</v>
      </c>
      <c r="D35" s="501"/>
      <c r="E35" s="501"/>
      <c r="F35" s="3"/>
      <c r="G35" s="501"/>
    </row>
    <row r="36" spans="1:7" ht="15" x14ac:dyDescent="0.25">
      <c r="A36" s="395" t="s">
        <v>852</v>
      </c>
      <c r="B36" s="394" t="s">
        <v>805</v>
      </c>
      <c r="C36" s="140">
        <v>148000000</v>
      </c>
      <c r="D36" s="501"/>
      <c r="E36" s="501"/>
      <c r="F36" s="3"/>
      <c r="G36" s="501"/>
    </row>
    <row r="37" spans="1:7" ht="15" x14ac:dyDescent="0.25">
      <c r="A37" s="394" t="s">
        <v>810</v>
      </c>
      <c r="B37" s="394" t="s">
        <v>805</v>
      </c>
      <c r="C37" s="140">
        <v>148000000</v>
      </c>
      <c r="D37" s="501"/>
      <c r="E37" s="501"/>
      <c r="F37" s="3"/>
      <c r="G37" s="501"/>
    </row>
    <row r="38" spans="1:7" ht="15.6" customHeight="1" x14ac:dyDescent="0.25">
      <c r="A38" s="749" t="s">
        <v>853</v>
      </c>
      <c r="B38" s="394" t="s">
        <v>802</v>
      </c>
      <c r="C38" s="140">
        <v>24000000</v>
      </c>
      <c r="D38" s="501"/>
      <c r="E38" s="501"/>
      <c r="F38" s="3"/>
      <c r="G38" s="501"/>
    </row>
    <row r="39" spans="1:7" ht="15" customHeight="1" x14ac:dyDescent="0.25">
      <c r="A39" s="749"/>
      <c r="B39" s="394" t="s">
        <v>804</v>
      </c>
      <c r="C39" s="140">
        <v>8000000</v>
      </c>
      <c r="D39" s="501"/>
      <c r="E39" s="501"/>
      <c r="F39" s="3"/>
      <c r="G39" s="501"/>
    </row>
    <row r="40" spans="1:7" ht="15" x14ac:dyDescent="0.25">
      <c r="A40" s="749"/>
      <c r="B40" s="394" t="s">
        <v>806</v>
      </c>
      <c r="C40" s="140">
        <v>2000000</v>
      </c>
      <c r="D40" s="501"/>
      <c r="E40" s="501"/>
      <c r="F40" s="3"/>
      <c r="G40" s="501"/>
    </row>
    <row r="41" spans="1:7" ht="15" x14ac:dyDescent="0.25">
      <c r="A41" s="748" t="s">
        <v>811</v>
      </c>
      <c r="B41" s="394" t="s">
        <v>802</v>
      </c>
      <c r="C41" s="140">
        <v>13000000</v>
      </c>
      <c r="D41" s="501"/>
      <c r="E41" s="501"/>
      <c r="F41" s="3"/>
      <c r="G41" s="501"/>
    </row>
    <row r="42" spans="1:7" ht="15" x14ac:dyDescent="0.25">
      <c r="A42" s="748"/>
      <c r="B42" s="394" t="s">
        <v>804</v>
      </c>
      <c r="C42" s="140">
        <v>11000000</v>
      </c>
      <c r="D42" s="501"/>
      <c r="E42" s="501"/>
      <c r="F42" s="3"/>
      <c r="G42" s="501"/>
    </row>
    <row r="43" spans="1:7" ht="15.6" customHeight="1" x14ac:dyDescent="0.25">
      <c r="A43" s="749" t="s">
        <v>1289</v>
      </c>
      <c r="B43" s="394" t="s">
        <v>802</v>
      </c>
      <c r="C43" s="140">
        <v>22000000</v>
      </c>
      <c r="D43" s="501"/>
      <c r="E43" s="501"/>
      <c r="F43" s="3"/>
    </row>
    <row r="44" spans="1:7" ht="15" x14ac:dyDescent="0.25">
      <c r="A44" s="749"/>
      <c r="B44" s="394" t="s">
        <v>804</v>
      </c>
      <c r="C44" s="140">
        <v>1000000</v>
      </c>
      <c r="D44" s="501"/>
      <c r="E44" s="501"/>
      <c r="F44" s="3"/>
    </row>
    <row r="45" spans="1:7" ht="15" x14ac:dyDescent="0.25">
      <c r="A45" s="394" t="s">
        <v>812</v>
      </c>
      <c r="B45" s="394" t="s">
        <v>805</v>
      </c>
      <c r="C45" s="140">
        <v>40000000</v>
      </c>
      <c r="D45" s="501"/>
      <c r="E45" s="501"/>
      <c r="F45" s="3"/>
    </row>
    <row r="46" spans="1:7" ht="15" x14ac:dyDescent="0.25">
      <c r="A46" s="394" t="s">
        <v>813</v>
      </c>
      <c r="B46" s="394" t="s">
        <v>806</v>
      </c>
      <c r="C46" s="140">
        <v>68000000</v>
      </c>
      <c r="D46" s="501"/>
      <c r="E46" s="501"/>
      <c r="F46" s="3"/>
    </row>
    <row r="47" spans="1:7" ht="15.6" customHeight="1" x14ac:dyDescent="0.25">
      <c r="A47" s="749" t="s">
        <v>849</v>
      </c>
      <c r="B47" s="394" t="s">
        <v>802</v>
      </c>
      <c r="C47" s="140">
        <v>7000000</v>
      </c>
      <c r="D47" s="501"/>
      <c r="E47" s="501"/>
      <c r="F47" s="3"/>
    </row>
    <row r="48" spans="1:7" ht="15" x14ac:dyDescent="0.25">
      <c r="A48" s="749"/>
      <c r="B48" s="394" t="s">
        <v>806</v>
      </c>
      <c r="C48" s="140">
        <v>2000000</v>
      </c>
      <c r="D48" s="501"/>
      <c r="E48" s="501"/>
      <c r="F48" s="3"/>
    </row>
    <row r="49" spans="1:6" ht="15" x14ac:dyDescent="0.25">
      <c r="A49" s="749"/>
      <c r="B49" s="394" t="s">
        <v>804</v>
      </c>
      <c r="C49" s="140">
        <v>2000000</v>
      </c>
      <c r="D49" s="501"/>
      <c r="E49" s="501"/>
      <c r="F49" s="3"/>
    </row>
    <row r="50" spans="1:6" ht="15.6" customHeight="1" x14ac:dyDescent="0.25">
      <c r="A50" s="749" t="s">
        <v>850</v>
      </c>
      <c r="B50" s="394" t="s">
        <v>808</v>
      </c>
      <c r="C50" s="140">
        <v>1000000</v>
      </c>
      <c r="D50" s="501"/>
      <c r="E50" s="517"/>
      <c r="F50" s="516"/>
    </row>
    <row r="51" spans="1:6" ht="15" customHeight="1" x14ac:dyDescent="0.25">
      <c r="A51" s="749"/>
      <c r="B51" s="394" t="s">
        <v>805</v>
      </c>
      <c r="C51" s="140">
        <v>56000000</v>
      </c>
      <c r="D51" s="501"/>
      <c r="E51" s="517"/>
      <c r="F51" s="516"/>
    </row>
    <row r="52" spans="1:6" ht="15" x14ac:dyDescent="0.25">
      <c r="A52" s="748" t="s">
        <v>814</v>
      </c>
      <c r="B52" s="394" t="s">
        <v>802</v>
      </c>
      <c r="C52" s="140">
        <v>8000000</v>
      </c>
      <c r="D52" s="501"/>
      <c r="E52" s="501"/>
      <c r="F52" s="3"/>
    </row>
    <row r="53" spans="1:6" ht="15" x14ac:dyDescent="0.25">
      <c r="A53" s="748"/>
      <c r="B53" s="394" t="s">
        <v>804</v>
      </c>
      <c r="C53" s="140">
        <v>2000000</v>
      </c>
      <c r="D53" s="501"/>
      <c r="E53" s="501"/>
      <c r="F53" s="3"/>
    </row>
    <row r="54" spans="1:6" ht="15" x14ac:dyDescent="0.25">
      <c r="A54" s="395" t="s">
        <v>851</v>
      </c>
      <c r="B54" s="394" t="s">
        <v>806</v>
      </c>
      <c r="C54" s="140">
        <v>44000000</v>
      </c>
      <c r="D54" s="501"/>
      <c r="E54" s="501"/>
      <c r="F54" s="3"/>
    </row>
    <row r="55" spans="1:6" s="477" customFormat="1" ht="15" x14ac:dyDescent="0.2">
      <c r="A55" s="278" t="s">
        <v>8</v>
      </c>
      <c r="B55" s="277"/>
      <c r="C55" s="279">
        <v>1866000000</v>
      </c>
      <c r="D55" s="139"/>
    </row>
    <row r="56" spans="1:6" s="477" customFormat="1" ht="15" x14ac:dyDescent="0.2">
      <c r="A56" s="143"/>
      <c r="B56" s="144"/>
      <c r="C56" s="145"/>
      <c r="D56" s="139"/>
    </row>
    <row r="57" spans="1:6" s="1" customFormat="1" ht="15" x14ac:dyDescent="0.2">
      <c r="A57" s="247" t="s">
        <v>846</v>
      </c>
      <c r="B57" s="247"/>
      <c r="C57" s="247"/>
      <c r="D57" s="138"/>
    </row>
    <row r="58" spans="1:6" ht="15" x14ac:dyDescent="0.25">
      <c r="A58" s="407" t="s">
        <v>1290</v>
      </c>
      <c r="B58" s="277" t="s">
        <v>858</v>
      </c>
      <c r="C58" s="280" t="s">
        <v>800</v>
      </c>
      <c r="D58" s="173"/>
      <c r="E58" s="501"/>
      <c r="F58" s="3"/>
    </row>
    <row r="59" spans="1:6" ht="15" x14ac:dyDescent="0.25">
      <c r="A59" s="142" t="s">
        <v>817</v>
      </c>
      <c r="B59" s="394" t="s">
        <v>815</v>
      </c>
      <c r="C59" s="141">
        <v>6000000</v>
      </c>
      <c r="D59" s="501"/>
      <c r="E59" s="501"/>
      <c r="F59" s="3"/>
    </row>
    <row r="60" spans="1:6" ht="15" x14ac:dyDescent="0.25">
      <c r="A60" s="142" t="s">
        <v>816</v>
      </c>
      <c r="B60" s="394" t="s">
        <v>815</v>
      </c>
      <c r="C60" s="141">
        <v>49000000</v>
      </c>
      <c r="D60" s="501"/>
      <c r="E60" s="501"/>
      <c r="F60" s="3"/>
    </row>
    <row r="61" spans="1:6" ht="15" x14ac:dyDescent="0.25">
      <c r="A61" s="142" t="s">
        <v>818</v>
      </c>
      <c r="B61" s="394" t="s">
        <v>815</v>
      </c>
      <c r="C61" s="141">
        <v>6000000</v>
      </c>
      <c r="D61" s="501"/>
      <c r="E61" s="501"/>
      <c r="F61" s="3"/>
    </row>
    <row r="62" spans="1:6" ht="15" x14ac:dyDescent="0.25">
      <c r="A62" s="142" t="s">
        <v>809</v>
      </c>
      <c r="B62" s="394" t="s">
        <v>815</v>
      </c>
      <c r="C62" s="141">
        <v>175000000</v>
      </c>
      <c r="D62" s="501"/>
      <c r="E62" s="501"/>
      <c r="F62" s="3"/>
    </row>
    <row r="63" spans="1:6" ht="15" x14ac:dyDescent="0.25">
      <c r="A63" s="394" t="s">
        <v>819</v>
      </c>
      <c r="B63" s="394" t="s">
        <v>815</v>
      </c>
      <c r="C63" s="141">
        <v>1000000</v>
      </c>
      <c r="D63" s="501"/>
      <c r="E63" s="501"/>
      <c r="F63" s="3"/>
    </row>
    <row r="64" spans="1:6" ht="15" x14ac:dyDescent="0.25">
      <c r="A64" s="394" t="s">
        <v>807</v>
      </c>
      <c r="B64" s="394" t="s">
        <v>815</v>
      </c>
      <c r="C64" s="141">
        <v>30000000</v>
      </c>
      <c r="D64" s="501"/>
      <c r="E64" s="501"/>
      <c r="F64" s="3"/>
    </row>
    <row r="65" spans="1:6" ht="15" x14ac:dyDescent="0.25">
      <c r="A65" s="394" t="s">
        <v>811</v>
      </c>
      <c r="B65" s="394" t="s">
        <v>804</v>
      </c>
      <c r="C65" s="141">
        <v>37000000</v>
      </c>
      <c r="D65" s="501"/>
      <c r="E65" s="501"/>
      <c r="F65" s="3"/>
    </row>
    <row r="66" spans="1:6" ht="15" x14ac:dyDescent="0.25">
      <c r="A66" s="394" t="s">
        <v>811</v>
      </c>
      <c r="B66" s="394" t="s">
        <v>802</v>
      </c>
      <c r="C66" s="141">
        <v>12000000</v>
      </c>
      <c r="D66" s="501"/>
      <c r="E66" s="501"/>
      <c r="F66" s="3"/>
    </row>
    <row r="67" spans="1:6" ht="15" x14ac:dyDescent="0.25">
      <c r="A67" s="142" t="s">
        <v>1291</v>
      </c>
      <c r="B67" s="142" t="s">
        <v>815</v>
      </c>
      <c r="C67" s="141">
        <v>6000000</v>
      </c>
      <c r="D67" s="501"/>
      <c r="E67" s="501"/>
      <c r="F67" s="3"/>
    </row>
    <row r="68" spans="1:6" ht="15" x14ac:dyDescent="0.25">
      <c r="A68" s="278" t="s">
        <v>8</v>
      </c>
      <c r="B68" s="277"/>
      <c r="C68" s="279">
        <v>322000000</v>
      </c>
      <c r="D68" s="518"/>
      <c r="E68" s="501"/>
      <c r="F68" s="501"/>
    </row>
    <row r="69" spans="1:6" ht="15" x14ac:dyDescent="0.25">
      <c r="A69" s="501"/>
      <c r="B69" s="501"/>
      <c r="C69" s="501"/>
      <c r="D69" s="518"/>
      <c r="E69" s="501"/>
      <c r="F69" s="501"/>
    </row>
    <row r="70" spans="1:6" s="6" customFormat="1" ht="15" x14ac:dyDescent="0.2">
      <c r="A70" s="247" t="s">
        <v>1292</v>
      </c>
      <c r="B70" s="247"/>
      <c r="C70" s="247"/>
      <c r="D70" s="247"/>
      <c r="F70" s="4"/>
    </row>
    <row r="71" spans="1:6" ht="39.75" customHeight="1" x14ac:dyDescent="0.25">
      <c r="A71" s="407" t="s">
        <v>848</v>
      </c>
      <c r="B71" s="281" t="s">
        <v>1293</v>
      </c>
      <c r="C71" s="409" t="s">
        <v>800</v>
      </c>
      <c r="D71" s="280" t="s">
        <v>822</v>
      </c>
      <c r="E71" s="501"/>
      <c r="F71" s="3"/>
    </row>
    <row r="72" spans="1:6" ht="15" x14ac:dyDescent="0.25">
      <c r="A72" s="394" t="s">
        <v>828</v>
      </c>
      <c r="B72" s="394" t="s">
        <v>827</v>
      </c>
      <c r="C72" s="141">
        <v>2000000</v>
      </c>
      <c r="D72" s="148"/>
      <c r="E72" s="501"/>
      <c r="F72" s="3"/>
    </row>
    <row r="73" spans="1:6" ht="15" x14ac:dyDescent="0.25">
      <c r="A73" s="394" t="s">
        <v>828</v>
      </c>
      <c r="B73" s="394" t="s">
        <v>830</v>
      </c>
      <c r="C73" s="141">
        <v>1000000</v>
      </c>
      <c r="D73" s="148"/>
      <c r="E73" s="501"/>
      <c r="F73" s="3"/>
    </row>
    <row r="74" spans="1:6" ht="15" x14ac:dyDescent="0.25">
      <c r="A74" s="394" t="s">
        <v>828</v>
      </c>
      <c r="B74" s="394" t="s">
        <v>832</v>
      </c>
      <c r="C74" s="141">
        <v>1000000</v>
      </c>
      <c r="D74" s="148"/>
      <c r="E74" s="501"/>
      <c r="F74" s="3"/>
    </row>
    <row r="75" spans="1:6" ht="15" x14ac:dyDescent="0.25">
      <c r="A75" s="394" t="s">
        <v>828</v>
      </c>
      <c r="B75" s="394" t="s">
        <v>842</v>
      </c>
      <c r="C75" s="141">
        <v>1000000</v>
      </c>
      <c r="D75" s="148"/>
      <c r="E75" s="501"/>
      <c r="F75" s="3"/>
    </row>
    <row r="76" spans="1:6" ht="15" x14ac:dyDescent="0.25">
      <c r="A76" s="394" t="s">
        <v>838</v>
      </c>
      <c r="B76" s="394" t="s">
        <v>837</v>
      </c>
      <c r="C76" s="141">
        <v>1000000</v>
      </c>
      <c r="D76" s="148"/>
      <c r="E76" s="501"/>
      <c r="F76" s="3"/>
    </row>
    <row r="77" spans="1:6" ht="15" x14ac:dyDescent="0.25">
      <c r="A77" s="394" t="s">
        <v>824</v>
      </c>
      <c r="B77" s="394" t="s">
        <v>823</v>
      </c>
      <c r="C77" s="141">
        <v>6000000</v>
      </c>
      <c r="D77" s="148"/>
      <c r="E77" s="501"/>
      <c r="F77" s="3"/>
    </row>
    <row r="78" spans="1:6" ht="15" x14ac:dyDescent="0.25">
      <c r="A78" s="394" t="s">
        <v>824</v>
      </c>
      <c r="B78" s="394" t="s">
        <v>825</v>
      </c>
      <c r="C78" s="141">
        <v>11000000</v>
      </c>
      <c r="D78" s="148"/>
      <c r="E78" s="501"/>
      <c r="F78" s="3"/>
    </row>
    <row r="79" spans="1:6" ht="15" x14ac:dyDescent="0.25">
      <c r="A79" s="394" t="s">
        <v>824</v>
      </c>
      <c r="B79" s="394" t="s">
        <v>826</v>
      </c>
      <c r="C79" s="141">
        <v>8000000</v>
      </c>
      <c r="D79" s="148"/>
      <c r="E79" s="501"/>
      <c r="F79" s="3"/>
    </row>
    <row r="80" spans="1:6" ht="15" x14ac:dyDescent="0.25">
      <c r="A80" s="394" t="s">
        <v>824</v>
      </c>
      <c r="B80" s="394" t="s">
        <v>829</v>
      </c>
      <c r="C80" s="141">
        <v>5000000</v>
      </c>
      <c r="D80" s="148"/>
      <c r="E80" s="501"/>
      <c r="F80" s="3"/>
    </row>
    <row r="81" spans="1:6" ht="15" x14ac:dyDescent="0.25">
      <c r="A81" s="394" t="s">
        <v>824</v>
      </c>
      <c r="B81" s="394" t="s">
        <v>831</v>
      </c>
      <c r="C81" s="141">
        <v>4000000</v>
      </c>
      <c r="D81" s="148"/>
      <c r="E81" s="501"/>
      <c r="F81" s="3"/>
    </row>
    <row r="82" spans="1:6" ht="15" x14ac:dyDescent="0.25">
      <c r="A82" s="394" t="s">
        <v>824</v>
      </c>
      <c r="B82" s="394" t="s">
        <v>833</v>
      </c>
      <c r="C82" s="141">
        <v>2000000</v>
      </c>
      <c r="D82" s="148"/>
      <c r="E82" s="501"/>
      <c r="F82" s="3"/>
    </row>
    <row r="83" spans="1:6" ht="15" x14ac:dyDescent="0.25">
      <c r="A83" s="394" t="s">
        <v>824</v>
      </c>
      <c r="B83" s="394" t="s">
        <v>834</v>
      </c>
      <c r="C83" s="141">
        <v>3000000</v>
      </c>
      <c r="D83" s="148"/>
      <c r="E83" s="501"/>
      <c r="F83" s="3"/>
    </row>
    <row r="84" spans="1:6" ht="15" x14ac:dyDescent="0.25">
      <c r="A84" s="394" t="s">
        <v>824</v>
      </c>
      <c r="B84" s="394" t="s">
        <v>835</v>
      </c>
      <c r="C84" s="141">
        <v>2000000</v>
      </c>
      <c r="D84" s="148"/>
      <c r="E84" s="501"/>
      <c r="F84" s="3"/>
    </row>
    <row r="85" spans="1:6" ht="15" x14ac:dyDescent="0.25">
      <c r="A85" s="394" t="s">
        <v>824</v>
      </c>
      <c r="B85" s="394" t="s">
        <v>836</v>
      </c>
      <c r="C85" s="141">
        <v>1000000</v>
      </c>
      <c r="D85" s="148"/>
      <c r="E85" s="501"/>
      <c r="F85" s="3"/>
    </row>
    <row r="86" spans="1:6" ht="15" x14ac:dyDescent="0.25">
      <c r="A86" s="394" t="s">
        <v>824</v>
      </c>
      <c r="B86" s="394" t="s">
        <v>839</v>
      </c>
      <c r="C86" s="141">
        <v>1000000</v>
      </c>
      <c r="D86" s="148"/>
      <c r="E86" s="501"/>
      <c r="F86" s="3"/>
    </row>
    <row r="87" spans="1:6" ht="15" x14ac:dyDescent="0.25">
      <c r="A87" s="394" t="s">
        <v>824</v>
      </c>
      <c r="B87" s="394" t="s">
        <v>840</v>
      </c>
      <c r="C87" s="141">
        <v>2000000</v>
      </c>
      <c r="D87" s="148"/>
      <c r="E87" s="501"/>
      <c r="F87" s="3"/>
    </row>
    <row r="88" spans="1:6" ht="15" x14ac:dyDescent="0.25">
      <c r="A88" s="394" t="s">
        <v>824</v>
      </c>
      <c r="B88" s="394" t="s">
        <v>841</v>
      </c>
      <c r="C88" s="141">
        <v>2000000</v>
      </c>
      <c r="D88" s="148"/>
      <c r="E88" s="501"/>
      <c r="F88" s="3"/>
    </row>
    <row r="89" spans="1:6" ht="15" x14ac:dyDescent="0.25">
      <c r="A89" s="149" t="s">
        <v>824</v>
      </c>
      <c r="B89" s="394" t="s">
        <v>843</v>
      </c>
      <c r="C89" s="141">
        <v>1000000</v>
      </c>
      <c r="D89" s="150"/>
      <c r="E89" s="501"/>
      <c r="F89" s="3"/>
    </row>
    <row r="90" spans="1:6" ht="15" x14ac:dyDescent="0.25">
      <c r="A90" s="278" t="s">
        <v>8</v>
      </c>
      <c r="B90" s="282"/>
      <c r="C90" s="279">
        <v>54000000</v>
      </c>
      <c r="D90" s="135"/>
      <c r="E90" s="501"/>
      <c r="F90" s="3"/>
    </row>
    <row r="91" spans="1:6" x14ac:dyDescent="0.2">
      <c r="F91" s="3"/>
    </row>
  </sheetData>
  <sheetProtection algorithmName="SHA-1" hashValue="fzRVPm9qMtr6BfqEoF/zEnU7YDk=" saltValue="f3lGEhDHnNpsg59wXVqPFw==" spinCount="100000" sheet="1" objects="1" scenarios="1"/>
  <mergeCells count="20">
    <mergeCell ref="A12:E12"/>
    <mergeCell ref="A13:E13"/>
    <mergeCell ref="A14:E14"/>
    <mergeCell ref="A15:E15"/>
    <mergeCell ref="A52:A53"/>
    <mergeCell ref="A50:A51"/>
    <mergeCell ref="A47:A49"/>
    <mergeCell ref="A43:A44"/>
    <mergeCell ref="A41:A42"/>
    <mergeCell ref="A38:A40"/>
    <mergeCell ref="A34:A35"/>
    <mergeCell ref="A31:A33"/>
    <mergeCell ref="A27:A30"/>
    <mergeCell ref="A18:E18"/>
    <mergeCell ref="A11:E11"/>
    <mergeCell ref="A1:D1"/>
    <mergeCell ref="D2:E2"/>
    <mergeCell ref="D3:E3"/>
    <mergeCell ref="D4:E4"/>
    <mergeCell ref="D5:E5"/>
  </mergeCells>
  <conditionalFormatting sqref="B8">
    <cfRule type="containsText" dxfId="13"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62" orientation="portrait" r:id="rId1"/>
  <headerFooter>
    <oddFooter>&amp;LCrown Copyright 2018&amp;RPage &amp;P of &amp;N</oddFooter>
  </headerFooter>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20"/>
  <sheetViews>
    <sheetView showGridLines="0" zoomScale="80" zoomScaleNormal="80" zoomScalePageLayoutView="90" workbookViewId="0">
      <selection activeCell="C26" sqref="C26"/>
    </sheetView>
  </sheetViews>
  <sheetFormatPr defaultColWidth="26.5703125" defaultRowHeight="14.25" x14ac:dyDescent="0.2"/>
  <cols>
    <col min="1" max="1" width="35.42578125" style="3" customWidth="1"/>
    <col min="2" max="2" width="74.140625" style="3" bestFit="1" customWidth="1"/>
    <col min="3" max="3" width="54.140625" style="3" customWidth="1"/>
    <col min="4" max="4" width="46.140625" style="3" customWidth="1"/>
    <col min="5" max="5" width="30" style="3" customWidth="1"/>
    <col min="6" max="6" width="26.5703125" style="520" customWidth="1"/>
    <col min="7" max="7" width="17.5703125" style="3" customWidth="1"/>
    <col min="8" max="9" width="10.5703125" style="3" customWidth="1"/>
    <col min="10" max="10" width="6.5703125" style="3" customWidth="1"/>
    <col min="11" max="14" width="10.5703125" style="3" customWidth="1"/>
    <col min="15" max="16384" width="26.5703125" style="3"/>
  </cols>
  <sheetData>
    <row r="1" spans="1:7" ht="25.5" x14ac:dyDescent="0.35">
      <c r="A1" s="230" t="s">
        <v>854</v>
      </c>
      <c r="B1" s="2"/>
      <c r="E1" s="2"/>
      <c r="F1" s="519"/>
    </row>
    <row r="2" spans="1:7" x14ac:dyDescent="0.2">
      <c r="D2" s="77" t="s">
        <v>513</v>
      </c>
    </row>
    <row r="3" spans="1:7" x14ac:dyDescent="0.2">
      <c r="A3" s="174" t="s">
        <v>498</v>
      </c>
      <c r="B3" s="175"/>
      <c r="D3" s="387" t="s">
        <v>1363</v>
      </c>
    </row>
    <row r="4" spans="1:7" x14ac:dyDescent="0.2">
      <c r="A4" s="521" t="s">
        <v>3</v>
      </c>
      <c r="B4" s="522"/>
      <c r="D4" s="78" t="s">
        <v>1441</v>
      </c>
    </row>
    <row r="5" spans="1:7" x14ac:dyDescent="0.2">
      <c r="A5" s="523" t="s">
        <v>4</v>
      </c>
      <c r="B5" s="129"/>
    </row>
    <row r="6" spans="1:7" ht="15.6" customHeight="1" x14ac:dyDescent="0.2">
      <c r="A6" s="130" t="s">
        <v>5</v>
      </c>
      <c r="B6" s="129"/>
    </row>
    <row r="7" spans="1:7" ht="15" x14ac:dyDescent="0.2">
      <c r="A7" s="130" t="s">
        <v>6</v>
      </c>
      <c r="B7" s="375"/>
      <c r="E7" s="75"/>
    </row>
    <row r="8" spans="1:7" ht="14.1" customHeight="1" x14ac:dyDescent="0.2">
      <c r="A8" s="130" t="s">
        <v>1240</v>
      </c>
      <c r="B8" s="151" t="str">
        <f>"No input required"</f>
        <v>No input required</v>
      </c>
    </row>
    <row r="9" spans="1:7" ht="14.1" customHeight="1" x14ac:dyDescent="0.2"/>
    <row r="10" spans="1:7" ht="14.1" customHeight="1" x14ac:dyDescent="0.2">
      <c r="A10" s="9" t="s">
        <v>1373</v>
      </c>
    </row>
    <row r="11" spans="1:7" s="6" customFormat="1" ht="15" x14ac:dyDescent="0.2">
      <c r="A11" s="3" t="s">
        <v>1436</v>
      </c>
      <c r="B11" s="135"/>
      <c r="C11" s="136"/>
      <c r="D11" s="137"/>
      <c r="F11" s="4"/>
    </row>
    <row r="12" spans="1:7" s="6" customFormat="1" ht="15" x14ac:dyDescent="0.2">
      <c r="A12" s="276" t="s">
        <v>1570</v>
      </c>
      <c r="B12" s="135"/>
      <c r="C12" s="136"/>
      <c r="D12" s="137"/>
      <c r="F12" s="4"/>
    </row>
    <row r="13" spans="1:7" s="6" customFormat="1" ht="15" x14ac:dyDescent="0.2">
      <c r="A13" s="3" t="s">
        <v>1437</v>
      </c>
      <c r="B13" s="135"/>
      <c r="C13" s="136"/>
      <c r="D13" s="137"/>
      <c r="F13" s="4"/>
    </row>
    <row r="14" spans="1:7" s="6" customFormat="1" ht="15" x14ac:dyDescent="0.2">
      <c r="A14" s="276" t="s">
        <v>1438</v>
      </c>
      <c r="B14" s="135"/>
      <c r="C14" s="136"/>
      <c r="D14" s="137"/>
      <c r="F14" s="4"/>
    </row>
    <row r="15" spans="1:7" s="6" customFormat="1" ht="15" x14ac:dyDescent="0.2">
      <c r="A15" s="276" t="s">
        <v>1524</v>
      </c>
      <c r="B15" s="135"/>
      <c r="C15" s="136"/>
      <c r="D15" s="137"/>
      <c r="F15" s="4"/>
    </row>
    <row r="16" spans="1:7" s="6" customFormat="1" ht="47.1" customHeight="1" x14ac:dyDescent="0.2">
      <c r="A16" s="666" t="s">
        <v>1540</v>
      </c>
      <c r="B16" s="666"/>
      <c r="C16" s="666"/>
      <c r="D16" s="666"/>
      <c r="E16" s="666"/>
      <c r="F16" s="666"/>
      <c r="G16" s="569"/>
    </row>
    <row r="17" spans="1:6" ht="14.1" customHeight="1" x14ac:dyDescent="0.2"/>
    <row r="18" spans="1:6" ht="14.1" customHeight="1" x14ac:dyDescent="0.2">
      <c r="A18" s="69" t="s">
        <v>855</v>
      </c>
      <c r="B18" s="368" t="s">
        <v>1440</v>
      </c>
      <c r="E18" s="520"/>
      <c r="F18" s="3"/>
    </row>
    <row r="19" spans="1:6" ht="14.1" customHeight="1" x14ac:dyDescent="0.2">
      <c r="A19" s="147" t="s">
        <v>860</v>
      </c>
      <c r="B19" s="146">
        <v>952000000</v>
      </c>
      <c r="E19" s="520"/>
      <c r="F19" s="3"/>
    </row>
    <row r="20" spans="1:6" ht="14.1" customHeight="1" x14ac:dyDescent="0.2">
      <c r="A20" s="147" t="s">
        <v>912</v>
      </c>
      <c r="B20" s="146">
        <v>5000000</v>
      </c>
      <c r="E20" s="520"/>
      <c r="F20" s="3"/>
    </row>
    <row r="21" spans="1:6" ht="14.1" customHeight="1" x14ac:dyDescent="0.2">
      <c r="A21" s="147" t="s">
        <v>927</v>
      </c>
      <c r="B21" s="146">
        <v>15000000</v>
      </c>
      <c r="E21" s="520"/>
      <c r="F21" s="3"/>
    </row>
    <row r="22" spans="1:6" ht="27.6" customHeight="1" x14ac:dyDescent="0.2">
      <c r="A22" s="147" t="s">
        <v>937</v>
      </c>
      <c r="B22" s="146">
        <v>20000000</v>
      </c>
      <c r="E22" s="520"/>
      <c r="F22" s="3"/>
    </row>
    <row r="23" spans="1:6" ht="14.1" customHeight="1" x14ac:dyDescent="0.2">
      <c r="A23" s="147" t="s">
        <v>952</v>
      </c>
      <c r="B23" s="146">
        <v>60000000</v>
      </c>
      <c r="E23" s="520"/>
      <c r="F23" s="3"/>
    </row>
    <row r="24" spans="1:6" ht="14.1" customHeight="1" x14ac:dyDescent="0.2">
      <c r="A24" s="147" t="s">
        <v>962</v>
      </c>
      <c r="B24" s="146">
        <v>9000000</v>
      </c>
      <c r="E24" s="520"/>
      <c r="F24" s="3"/>
    </row>
    <row r="25" spans="1:6" ht="14.1" customHeight="1" x14ac:dyDescent="0.2">
      <c r="A25" s="69" t="s">
        <v>8</v>
      </c>
      <c r="B25" s="66">
        <v>1061000000</v>
      </c>
      <c r="E25" s="520"/>
      <c r="F25" s="3"/>
    </row>
    <row r="26" spans="1:6" ht="15" x14ac:dyDescent="0.2">
      <c r="A26" s="496"/>
    </row>
    <row r="27" spans="1:6" ht="27.6" customHeight="1" x14ac:dyDescent="0.2">
      <c r="A27" s="73" t="s">
        <v>855</v>
      </c>
      <c r="B27" s="73" t="s">
        <v>856</v>
      </c>
      <c r="C27" s="73" t="s">
        <v>857</v>
      </c>
      <c r="D27" s="73" t="s">
        <v>858</v>
      </c>
      <c r="E27" s="73" t="s">
        <v>859</v>
      </c>
      <c r="F27" s="74" t="s">
        <v>979</v>
      </c>
    </row>
    <row r="28" spans="1:6" s="5" customFormat="1" ht="15" x14ac:dyDescent="0.2">
      <c r="A28" s="751" t="s">
        <v>860</v>
      </c>
      <c r="B28" s="751" t="s">
        <v>861</v>
      </c>
      <c r="C28" s="398" t="s">
        <v>862</v>
      </c>
      <c r="D28" s="398" t="s">
        <v>863</v>
      </c>
      <c r="E28" s="71" t="s">
        <v>864</v>
      </c>
      <c r="F28" s="72">
        <v>7000</v>
      </c>
    </row>
    <row r="29" spans="1:6" s="5" customFormat="1" ht="15" x14ac:dyDescent="0.2">
      <c r="A29" s="751"/>
      <c r="B29" s="752"/>
      <c r="C29" s="398" t="s">
        <v>865</v>
      </c>
      <c r="D29" s="406" t="s">
        <v>802</v>
      </c>
      <c r="E29" s="70" t="s">
        <v>866</v>
      </c>
      <c r="F29" s="65">
        <v>264000</v>
      </c>
    </row>
    <row r="30" spans="1:6" s="5" customFormat="1" ht="15" x14ac:dyDescent="0.2">
      <c r="A30" s="751"/>
      <c r="B30" s="750" t="s">
        <v>867</v>
      </c>
      <c r="C30" s="750" t="s">
        <v>862</v>
      </c>
      <c r="D30" s="406" t="s">
        <v>868</v>
      </c>
      <c r="E30" s="70" t="s">
        <v>864</v>
      </c>
      <c r="F30" s="65">
        <v>4000</v>
      </c>
    </row>
    <row r="31" spans="1:6" s="5" customFormat="1" ht="15" x14ac:dyDescent="0.2">
      <c r="A31" s="751"/>
      <c r="B31" s="751"/>
      <c r="C31" s="751"/>
      <c r="D31" s="750" t="s">
        <v>863</v>
      </c>
      <c r="E31" s="70" t="s">
        <v>864</v>
      </c>
      <c r="F31" s="65">
        <v>19000</v>
      </c>
    </row>
    <row r="32" spans="1:6" s="5" customFormat="1" ht="15" x14ac:dyDescent="0.2">
      <c r="A32" s="751"/>
      <c r="B32" s="751"/>
      <c r="C32" s="751"/>
      <c r="D32" s="752"/>
      <c r="E32" s="70" t="s">
        <v>869</v>
      </c>
      <c r="F32" s="65">
        <v>10880000</v>
      </c>
    </row>
    <row r="33" spans="1:6" s="5" customFormat="1" ht="15" x14ac:dyDescent="0.2">
      <c r="A33" s="751"/>
      <c r="B33" s="751"/>
      <c r="C33" s="752"/>
      <c r="D33" s="406" t="s">
        <v>802</v>
      </c>
      <c r="E33" s="70" t="s">
        <v>869</v>
      </c>
      <c r="F33" s="65">
        <v>12465000</v>
      </c>
    </row>
    <row r="34" spans="1:6" s="5" customFormat="1" ht="15" x14ac:dyDescent="0.2">
      <c r="A34" s="751"/>
      <c r="B34" s="751"/>
      <c r="C34" s="750" t="s">
        <v>865</v>
      </c>
      <c r="D34" s="750" t="s">
        <v>802</v>
      </c>
      <c r="E34" s="70" t="s">
        <v>864</v>
      </c>
      <c r="F34" s="65">
        <v>24000</v>
      </c>
    </row>
    <row r="35" spans="1:6" s="5" customFormat="1" ht="15" x14ac:dyDescent="0.2">
      <c r="A35" s="751"/>
      <c r="B35" s="751"/>
      <c r="C35" s="751"/>
      <c r="D35" s="751"/>
      <c r="E35" s="70" t="s">
        <v>869</v>
      </c>
      <c r="F35" s="65">
        <v>16361000</v>
      </c>
    </row>
    <row r="36" spans="1:6" s="5" customFormat="1" ht="15" x14ac:dyDescent="0.2">
      <c r="A36" s="751"/>
      <c r="B36" s="751"/>
      <c r="C36" s="752"/>
      <c r="D36" s="752"/>
      <c r="E36" s="70" t="s">
        <v>866</v>
      </c>
      <c r="F36" s="65">
        <v>1417000</v>
      </c>
    </row>
    <row r="37" spans="1:6" s="5" customFormat="1" ht="15" x14ac:dyDescent="0.2">
      <c r="A37" s="751"/>
      <c r="B37" s="751"/>
      <c r="C37" s="398" t="s">
        <v>870</v>
      </c>
      <c r="D37" s="406" t="s">
        <v>802</v>
      </c>
      <c r="E37" s="70" t="s">
        <v>866</v>
      </c>
      <c r="F37" s="65">
        <v>1668000</v>
      </c>
    </row>
    <row r="38" spans="1:6" s="5" customFormat="1" ht="15" x14ac:dyDescent="0.2">
      <c r="A38" s="751"/>
      <c r="B38" s="751"/>
      <c r="C38" s="750" t="s">
        <v>871</v>
      </c>
      <c r="D38" s="406" t="s">
        <v>868</v>
      </c>
      <c r="E38" s="70" t="s">
        <v>864</v>
      </c>
      <c r="F38" s="65">
        <v>1000</v>
      </c>
    </row>
    <row r="39" spans="1:6" s="5" customFormat="1" ht="15" x14ac:dyDescent="0.2">
      <c r="A39" s="751"/>
      <c r="B39" s="751"/>
      <c r="C39" s="751"/>
      <c r="D39" s="406" t="s">
        <v>863</v>
      </c>
      <c r="E39" s="70" t="s">
        <v>869</v>
      </c>
      <c r="F39" s="65">
        <v>710000</v>
      </c>
    </row>
    <row r="40" spans="1:6" s="5" customFormat="1" ht="15" x14ac:dyDescent="0.2">
      <c r="A40" s="751"/>
      <c r="B40" s="751"/>
      <c r="C40" s="751"/>
      <c r="D40" s="750" t="s">
        <v>802</v>
      </c>
      <c r="E40" s="70" t="s">
        <v>869</v>
      </c>
      <c r="F40" s="65">
        <v>573000</v>
      </c>
    </row>
    <row r="41" spans="1:6" s="5" customFormat="1" ht="15" x14ac:dyDescent="0.2">
      <c r="A41" s="751"/>
      <c r="B41" s="752"/>
      <c r="C41" s="752"/>
      <c r="D41" s="752"/>
      <c r="E41" s="70" t="s">
        <v>866</v>
      </c>
      <c r="F41" s="65">
        <v>931000</v>
      </c>
    </row>
    <row r="42" spans="1:6" s="5" customFormat="1" ht="15" x14ac:dyDescent="0.2">
      <c r="A42" s="751"/>
      <c r="B42" s="750" t="s">
        <v>872</v>
      </c>
      <c r="C42" s="750" t="s">
        <v>862</v>
      </c>
      <c r="D42" s="406" t="s">
        <v>863</v>
      </c>
      <c r="E42" s="70" t="s">
        <v>869</v>
      </c>
      <c r="F42" s="65">
        <v>9504000</v>
      </c>
    </row>
    <row r="43" spans="1:6" s="5" customFormat="1" ht="15" x14ac:dyDescent="0.2">
      <c r="A43" s="751"/>
      <c r="B43" s="751"/>
      <c r="C43" s="752"/>
      <c r="D43" s="406" t="s">
        <v>802</v>
      </c>
      <c r="E43" s="70" t="s">
        <v>869</v>
      </c>
      <c r="F43" s="65">
        <v>8257000</v>
      </c>
    </row>
    <row r="44" spans="1:6" s="5" customFormat="1" ht="15" x14ac:dyDescent="0.2">
      <c r="A44" s="751"/>
      <c r="B44" s="751"/>
      <c r="C44" s="750" t="s">
        <v>865</v>
      </c>
      <c r="D44" s="750" t="s">
        <v>802</v>
      </c>
      <c r="E44" s="70" t="s">
        <v>869</v>
      </c>
      <c r="F44" s="65">
        <v>2423000</v>
      </c>
    </row>
    <row r="45" spans="1:6" s="5" customFormat="1" ht="15" x14ac:dyDescent="0.2">
      <c r="A45" s="751"/>
      <c r="B45" s="751"/>
      <c r="C45" s="752"/>
      <c r="D45" s="752"/>
      <c r="E45" s="70" t="s">
        <v>866</v>
      </c>
      <c r="F45" s="65">
        <v>165000</v>
      </c>
    </row>
    <row r="46" spans="1:6" s="5" customFormat="1" ht="15" x14ac:dyDescent="0.2">
      <c r="A46" s="751"/>
      <c r="B46" s="751"/>
      <c r="C46" s="750" t="s">
        <v>871</v>
      </c>
      <c r="D46" s="406" t="s">
        <v>863</v>
      </c>
      <c r="E46" s="70" t="s">
        <v>869</v>
      </c>
      <c r="F46" s="65">
        <v>1943000</v>
      </c>
    </row>
    <row r="47" spans="1:6" s="5" customFormat="1" ht="15" x14ac:dyDescent="0.2">
      <c r="A47" s="751"/>
      <c r="B47" s="752"/>
      <c r="C47" s="752"/>
      <c r="D47" s="406" t="s">
        <v>802</v>
      </c>
      <c r="E47" s="70" t="s">
        <v>869</v>
      </c>
      <c r="F47" s="65">
        <v>4597000</v>
      </c>
    </row>
    <row r="48" spans="1:6" s="524" customFormat="1" ht="15" x14ac:dyDescent="0.2">
      <c r="A48" s="751"/>
      <c r="B48" s="398" t="s">
        <v>873</v>
      </c>
      <c r="C48" s="398" t="s">
        <v>865</v>
      </c>
      <c r="D48" s="406" t="s">
        <v>863</v>
      </c>
      <c r="E48" s="70" t="s">
        <v>864</v>
      </c>
      <c r="F48" s="65">
        <v>17000</v>
      </c>
    </row>
    <row r="49" spans="1:6" s="5" customFormat="1" ht="15" x14ac:dyDescent="0.2">
      <c r="A49" s="751"/>
      <c r="B49" s="750" t="s">
        <v>874</v>
      </c>
      <c r="C49" s="750" t="s">
        <v>862</v>
      </c>
      <c r="D49" s="406" t="s">
        <v>868</v>
      </c>
      <c r="E49" s="70" t="s">
        <v>864</v>
      </c>
      <c r="F49" s="65">
        <v>5000</v>
      </c>
    </row>
    <row r="50" spans="1:6" s="5" customFormat="1" ht="15" x14ac:dyDescent="0.2">
      <c r="A50" s="751"/>
      <c r="B50" s="751"/>
      <c r="C50" s="751"/>
      <c r="D50" s="750" t="s">
        <v>863</v>
      </c>
      <c r="E50" s="70" t="s">
        <v>864</v>
      </c>
      <c r="F50" s="65">
        <v>326000</v>
      </c>
    </row>
    <row r="51" spans="1:6" s="5" customFormat="1" ht="15" x14ac:dyDescent="0.2">
      <c r="A51" s="751"/>
      <c r="B51" s="751"/>
      <c r="C51" s="751"/>
      <c r="D51" s="752"/>
      <c r="E51" s="70" t="s">
        <v>869</v>
      </c>
      <c r="F51" s="65">
        <v>5110000</v>
      </c>
    </row>
    <row r="52" spans="1:6" s="5" customFormat="1" ht="15" x14ac:dyDescent="0.2">
      <c r="A52" s="751"/>
      <c r="B52" s="751"/>
      <c r="C52" s="751"/>
      <c r="D52" s="750" t="s">
        <v>802</v>
      </c>
      <c r="E52" s="70" t="s">
        <v>869</v>
      </c>
      <c r="F52" s="65">
        <v>4132000</v>
      </c>
    </row>
    <row r="53" spans="1:6" s="5" customFormat="1" ht="15" x14ac:dyDescent="0.2">
      <c r="A53" s="751"/>
      <c r="B53" s="751"/>
      <c r="C53" s="752"/>
      <c r="D53" s="752"/>
      <c r="E53" s="70" t="s">
        <v>866</v>
      </c>
      <c r="F53" s="65">
        <v>1763000</v>
      </c>
    </row>
    <row r="54" spans="1:6" s="5" customFormat="1" ht="15.75" customHeight="1" x14ac:dyDescent="0.2">
      <c r="A54" s="751"/>
      <c r="B54" s="751"/>
      <c r="C54" s="750" t="s">
        <v>865</v>
      </c>
      <c r="D54" s="406" t="s">
        <v>863</v>
      </c>
      <c r="E54" s="70" t="s">
        <v>864</v>
      </c>
      <c r="F54" s="65">
        <v>317000</v>
      </c>
    </row>
    <row r="55" spans="1:6" s="5" customFormat="1" ht="15" x14ac:dyDescent="0.2">
      <c r="A55" s="751"/>
      <c r="B55" s="751"/>
      <c r="C55" s="751"/>
      <c r="D55" s="750" t="s">
        <v>802</v>
      </c>
      <c r="E55" s="70" t="s">
        <v>864</v>
      </c>
      <c r="F55" s="65">
        <v>16000</v>
      </c>
    </row>
    <row r="56" spans="1:6" s="5" customFormat="1" ht="15" x14ac:dyDescent="0.2">
      <c r="A56" s="751"/>
      <c r="B56" s="751"/>
      <c r="C56" s="752"/>
      <c r="D56" s="752"/>
      <c r="E56" s="70" t="s">
        <v>866</v>
      </c>
      <c r="F56" s="65">
        <v>1355000</v>
      </c>
    </row>
    <row r="57" spans="1:6" s="5" customFormat="1" ht="15" x14ac:dyDescent="0.2">
      <c r="A57" s="751"/>
      <c r="B57" s="751"/>
      <c r="C57" s="398" t="s">
        <v>870</v>
      </c>
      <c r="D57" s="406" t="s">
        <v>863</v>
      </c>
      <c r="E57" s="70" t="s">
        <v>864</v>
      </c>
      <c r="F57" s="65">
        <v>29000</v>
      </c>
    </row>
    <row r="58" spans="1:6" s="5" customFormat="1" ht="15" x14ac:dyDescent="0.2">
      <c r="A58" s="751"/>
      <c r="B58" s="751"/>
      <c r="C58" s="750" t="s">
        <v>871</v>
      </c>
      <c r="D58" s="750" t="s">
        <v>863</v>
      </c>
      <c r="E58" s="70" t="s">
        <v>864</v>
      </c>
      <c r="F58" s="65">
        <v>4000</v>
      </c>
    </row>
    <row r="59" spans="1:6" s="5" customFormat="1" ht="15" x14ac:dyDescent="0.2">
      <c r="A59" s="751"/>
      <c r="B59" s="751"/>
      <c r="C59" s="751"/>
      <c r="D59" s="752"/>
      <c r="E59" s="70" t="s">
        <v>869</v>
      </c>
      <c r="F59" s="65">
        <v>3498000</v>
      </c>
    </row>
    <row r="60" spans="1:6" s="5" customFormat="1" ht="15" x14ac:dyDescent="0.2">
      <c r="A60" s="751"/>
      <c r="B60" s="752"/>
      <c r="C60" s="752"/>
      <c r="D60" s="406" t="s">
        <v>802</v>
      </c>
      <c r="E60" s="70" t="s">
        <v>866</v>
      </c>
      <c r="F60" s="65">
        <v>831000</v>
      </c>
    </row>
    <row r="61" spans="1:6" s="5" customFormat="1" ht="15" x14ac:dyDescent="0.2">
      <c r="A61" s="751"/>
      <c r="B61" s="398" t="s">
        <v>875</v>
      </c>
      <c r="C61" s="398" t="s">
        <v>862</v>
      </c>
      <c r="D61" s="406" t="s">
        <v>863</v>
      </c>
      <c r="E61" s="70" t="s">
        <v>864</v>
      </c>
      <c r="F61" s="65">
        <v>1000</v>
      </c>
    </row>
    <row r="62" spans="1:6" s="5" customFormat="1" ht="15" x14ac:dyDescent="0.2">
      <c r="A62" s="751"/>
      <c r="B62" s="750" t="s">
        <v>876</v>
      </c>
      <c r="C62" s="398" t="s">
        <v>862</v>
      </c>
      <c r="D62" s="406" t="s">
        <v>863</v>
      </c>
      <c r="E62" s="70" t="s">
        <v>869</v>
      </c>
      <c r="F62" s="65">
        <v>5962000</v>
      </c>
    </row>
    <row r="63" spans="1:6" s="5" customFormat="1" ht="15" x14ac:dyDescent="0.2">
      <c r="A63" s="751"/>
      <c r="B63" s="751"/>
      <c r="C63" s="398" t="s">
        <v>865</v>
      </c>
      <c r="D63" s="406" t="s">
        <v>863</v>
      </c>
      <c r="E63" s="70" t="s">
        <v>869</v>
      </c>
      <c r="F63" s="65">
        <v>67892000</v>
      </c>
    </row>
    <row r="64" spans="1:6" s="5" customFormat="1" ht="15" x14ac:dyDescent="0.2">
      <c r="A64" s="751"/>
      <c r="B64" s="751"/>
      <c r="C64" s="398" t="s">
        <v>870</v>
      </c>
      <c r="D64" s="406" t="s">
        <v>863</v>
      </c>
      <c r="E64" s="70" t="s">
        <v>869</v>
      </c>
      <c r="F64" s="65">
        <v>1170000</v>
      </c>
    </row>
    <row r="65" spans="1:6" s="5" customFormat="1" ht="15" x14ac:dyDescent="0.2">
      <c r="A65" s="751"/>
      <c r="B65" s="752"/>
      <c r="C65" s="398" t="s">
        <v>871</v>
      </c>
      <c r="D65" s="406" t="s">
        <v>802</v>
      </c>
      <c r="E65" s="70" t="s">
        <v>869</v>
      </c>
      <c r="F65" s="65">
        <v>3636000</v>
      </c>
    </row>
    <row r="66" spans="1:6" s="5" customFormat="1" ht="15" x14ac:dyDescent="0.2">
      <c r="A66" s="751"/>
      <c r="B66" s="398"/>
      <c r="C66" s="398" t="s">
        <v>871</v>
      </c>
      <c r="D66" s="406" t="s">
        <v>863</v>
      </c>
      <c r="E66" s="70" t="s">
        <v>869</v>
      </c>
      <c r="F66" s="65">
        <v>1258000</v>
      </c>
    </row>
    <row r="67" spans="1:6" s="5" customFormat="1" ht="15" x14ac:dyDescent="0.2">
      <c r="A67" s="751"/>
      <c r="B67" s="750" t="s">
        <v>877</v>
      </c>
      <c r="C67" s="398" t="s">
        <v>862</v>
      </c>
      <c r="D67" s="406" t="s">
        <v>863</v>
      </c>
      <c r="E67" s="70" t="s">
        <v>869</v>
      </c>
      <c r="F67" s="65">
        <v>2085000</v>
      </c>
    </row>
    <row r="68" spans="1:6" s="5" customFormat="1" ht="15" x14ac:dyDescent="0.2">
      <c r="A68" s="751"/>
      <c r="B68" s="751"/>
      <c r="C68" s="398" t="s">
        <v>865</v>
      </c>
      <c r="D68" s="406" t="s">
        <v>863</v>
      </c>
      <c r="E68" s="70" t="s">
        <v>869</v>
      </c>
      <c r="F68" s="65">
        <v>13141000</v>
      </c>
    </row>
    <row r="69" spans="1:6" s="5" customFormat="1" ht="15" x14ac:dyDescent="0.2">
      <c r="A69" s="751"/>
      <c r="B69" s="752"/>
      <c r="C69" s="398" t="s">
        <v>871</v>
      </c>
      <c r="D69" s="406" t="s">
        <v>863</v>
      </c>
      <c r="E69" s="70" t="s">
        <v>869</v>
      </c>
      <c r="F69" s="65">
        <v>2513000</v>
      </c>
    </row>
    <row r="70" spans="1:6" s="5" customFormat="1" ht="15" x14ac:dyDescent="0.2">
      <c r="A70" s="751"/>
      <c r="B70" s="750" t="s">
        <v>878</v>
      </c>
      <c r="C70" s="750" t="s">
        <v>862</v>
      </c>
      <c r="D70" s="750" t="s">
        <v>863</v>
      </c>
      <c r="E70" s="70" t="s">
        <v>864</v>
      </c>
      <c r="F70" s="65">
        <v>88000</v>
      </c>
    </row>
    <row r="71" spans="1:6" s="5" customFormat="1" ht="15" x14ac:dyDescent="0.2">
      <c r="A71" s="751"/>
      <c r="B71" s="751"/>
      <c r="C71" s="752"/>
      <c r="D71" s="752"/>
      <c r="E71" s="70" t="s">
        <v>869</v>
      </c>
      <c r="F71" s="65">
        <v>34000</v>
      </c>
    </row>
    <row r="72" spans="1:6" s="5" customFormat="1" ht="15" x14ac:dyDescent="0.2">
      <c r="A72" s="751"/>
      <c r="B72" s="751"/>
      <c r="C72" s="750" t="s">
        <v>865</v>
      </c>
      <c r="D72" s="406" t="s">
        <v>863</v>
      </c>
      <c r="E72" s="70" t="s">
        <v>869</v>
      </c>
      <c r="F72" s="65">
        <v>143000</v>
      </c>
    </row>
    <row r="73" spans="1:6" s="5" customFormat="1" ht="15" x14ac:dyDescent="0.2">
      <c r="A73" s="751"/>
      <c r="B73" s="751"/>
      <c r="C73" s="752"/>
      <c r="D73" s="406" t="s">
        <v>802</v>
      </c>
      <c r="E73" s="70" t="s">
        <v>866</v>
      </c>
      <c r="F73" s="65">
        <v>961000</v>
      </c>
    </row>
    <row r="74" spans="1:6" s="5" customFormat="1" ht="15" x14ac:dyDescent="0.2">
      <c r="A74" s="751"/>
      <c r="B74" s="751"/>
      <c r="C74" s="750" t="s">
        <v>870</v>
      </c>
      <c r="D74" s="750" t="s">
        <v>863</v>
      </c>
      <c r="E74" s="70" t="s">
        <v>864</v>
      </c>
      <c r="F74" s="65">
        <v>18000</v>
      </c>
    </row>
    <row r="75" spans="1:6" s="524" customFormat="1" ht="15" x14ac:dyDescent="0.2">
      <c r="A75" s="751"/>
      <c r="B75" s="751"/>
      <c r="C75" s="751"/>
      <c r="D75" s="752"/>
      <c r="E75" s="70" t="s">
        <v>869</v>
      </c>
      <c r="F75" s="65">
        <v>6749000</v>
      </c>
    </row>
    <row r="76" spans="1:6" s="5" customFormat="1" ht="15" x14ac:dyDescent="0.2">
      <c r="A76" s="751"/>
      <c r="B76" s="752"/>
      <c r="C76" s="752"/>
      <c r="D76" s="406" t="s">
        <v>802</v>
      </c>
      <c r="E76" s="70" t="s">
        <v>866</v>
      </c>
      <c r="F76" s="65">
        <v>293000</v>
      </c>
    </row>
    <row r="77" spans="1:6" s="5" customFormat="1" ht="15" x14ac:dyDescent="0.2">
      <c r="A77" s="751"/>
      <c r="B77" s="750" t="s">
        <v>879</v>
      </c>
      <c r="C77" s="750" t="s">
        <v>862</v>
      </c>
      <c r="D77" s="750" t="s">
        <v>863</v>
      </c>
      <c r="E77" s="70" t="s">
        <v>864</v>
      </c>
      <c r="F77" s="65">
        <v>1000</v>
      </c>
    </row>
    <row r="78" spans="1:6" s="5" customFormat="1" ht="15" x14ac:dyDescent="0.2">
      <c r="A78" s="751"/>
      <c r="B78" s="751"/>
      <c r="C78" s="751"/>
      <c r="D78" s="752"/>
      <c r="E78" s="70" t="s">
        <v>869</v>
      </c>
      <c r="F78" s="65">
        <v>1534000</v>
      </c>
    </row>
    <row r="79" spans="1:6" s="5" customFormat="1" ht="15" x14ac:dyDescent="0.2">
      <c r="A79" s="751"/>
      <c r="B79" s="751"/>
      <c r="C79" s="751"/>
      <c r="D79" s="750" t="s">
        <v>802</v>
      </c>
      <c r="E79" s="70" t="s">
        <v>864</v>
      </c>
      <c r="F79" s="65">
        <v>6000</v>
      </c>
    </row>
    <row r="80" spans="1:6" s="5" customFormat="1" ht="15" x14ac:dyDescent="0.2">
      <c r="A80" s="751"/>
      <c r="B80" s="751"/>
      <c r="C80" s="751"/>
      <c r="D80" s="751"/>
      <c r="E80" s="70" t="s">
        <v>869</v>
      </c>
      <c r="F80" s="65">
        <v>6348000</v>
      </c>
    </row>
    <row r="81" spans="1:6" s="5" customFormat="1" ht="15" x14ac:dyDescent="0.2">
      <c r="A81" s="751"/>
      <c r="B81" s="751"/>
      <c r="C81" s="752"/>
      <c r="D81" s="752"/>
      <c r="E81" s="70" t="s">
        <v>866</v>
      </c>
      <c r="F81" s="65">
        <v>452000</v>
      </c>
    </row>
    <row r="82" spans="1:6" s="5" customFormat="1" ht="15" x14ac:dyDescent="0.2">
      <c r="A82" s="751"/>
      <c r="B82" s="751"/>
      <c r="C82" s="750" t="s">
        <v>865</v>
      </c>
      <c r="D82" s="406" t="s">
        <v>863</v>
      </c>
      <c r="E82" s="70" t="s">
        <v>869</v>
      </c>
      <c r="F82" s="65">
        <v>375000</v>
      </c>
    </row>
    <row r="83" spans="1:6" s="5" customFormat="1" ht="15" x14ac:dyDescent="0.2">
      <c r="A83" s="751"/>
      <c r="B83" s="751"/>
      <c r="C83" s="751"/>
      <c r="D83" s="750" t="s">
        <v>802</v>
      </c>
      <c r="E83" s="70" t="s">
        <v>864</v>
      </c>
      <c r="F83" s="65">
        <v>26000</v>
      </c>
    </row>
    <row r="84" spans="1:6" s="5" customFormat="1" ht="15" x14ac:dyDescent="0.2">
      <c r="A84" s="751"/>
      <c r="B84" s="751"/>
      <c r="C84" s="751"/>
      <c r="D84" s="751"/>
      <c r="E84" s="70" t="s">
        <v>869</v>
      </c>
      <c r="F84" s="65">
        <v>6442000</v>
      </c>
    </row>
    <row r="85" spans="1:6" s="5" customFormat="1" ht="15" x14ac:dyDescent="0.2">
      <c r="A85" s="751"/>
      <c r="B85" s="751"/>
      <c r="C85" s="752"/>
      <c r="D85" s="752"/>
      <c r="E85" s="70" t="s">
        <v>866</v>
      </c>
      <c r="F85" s="65">
        <v>1696000</v>
      </c>
    </row>
    <row r="86" spans="1:6" s="5" customFormat="1" ht="15" x14ac:dyDescent="0.2">
      <c r="A86" s="751"/>
      <c r="B86" s="752"/>
      <c r="C86" s="398" t="s">
        <v>871</v>
      </c>
      <c r="D86" s="406" t="s">
        <v>863</v>
      </c>
      <c r="E86" s="70" t="s">
        <v>869</v>
      </c>
      <c r="F86" s="65">
        <v>1084000</v>
      </c>
    </row>
    <row r="87" spans="1:6" s="5" customFormat="1" ht="15" x14ac:dyDescent="0.2">
      <c r="A87" s="751"/>
      <c r="B87" s="750" t="s">
        <v>880</v>
      </c>
      <c r="C87" s="398" t="s">
        <v>862</v>
      </c>
      <c r="D87" s="406" t="s">
        <v>863</v>
      </c>
      <c r="E87" s="70" t="s">
        <v>864</v>
      </c>
      <c r="F87" s="65">
        <v>108000</v>
      </c>
    </row>
    <row r="88" spans="1:6" s="524" customFormat="1" ht="15" x14ac:dyDescent="0.2">
      <c r="A88" s="751"/>
      <c r="B88" s="751"/>
      <c r="C88" s="398" t="s">
        <v>865</v>
      </c>
      <c r="D88" s="406" t="s">
        <v>863</v>
      </c>
      <c r="E88" s="70" t="s">
        <v>864</v>
      </c>
      <c r="F88" s="65">
        <v>224000</v>
      </c>
    </row>
    <row r="89" spans="1:6" s="5" customFormat="1" ht="15" x14ac:dyDescent="0.2">
      <c r="A89" s="751"/>
      <c r="B89" s="751"/>
      <c r="C89" s="398" t="s">
        <v>870</v>
      </c>
      <c r="D89" s="406" t="s">
        <v>863</v>
      </c>
      <c r="E89" s="70" t="s">
        <v>864</v>
      </c>
      <c r="F89" s="65">
        <v>10000</v>
      </c>
    </row>
    <row r="90" spans="1:6" s="5" customFormat="1" ht="15" x14ac:dyDescent="0.2">
      <c r="A90" s="751"/>
      <c r="B90" s="752"/>
      <c r="C90" s="398" t="s">
        <v>871</v>
      </c>
      <c r="D90" s="406" t="s">
        <v>863</v>
      </c>
      <c r="E90" s="70" t="s">
        <v>864</v>
      </c>
      <c r="F90" s="65">
        <v>11000</v>
      </c>
    </row>
    <row r="91" spans="1:6" s="5" customFormat="1" ht="15" x14ac:dyDescent="0.2">
      <c r="A91" s="751"/>
      <c r="B91" s="750" t="s">
        <v>881</v>
      </c>
      <c r="C91" s="750" t="s">
        <v>862</v>
      </c>
      <c r="D91" s="406" t="s">
        <v>863</v>
      </c>
      <c r="E91" s="70" t="s">
        <v>869</v>
      </c>
      <c r="F91" s="65">
        <v>57121000</v>
      </c>
    </row>
    <row r="92" spans="1:6" s="5" customFormat="1" ht="15" x14ac:dyDescent="0.2">
      <c r="A92" s="751"/>
      <c r="B92" s="751"/>
      <c r="C92" s="752"/>
      <c r="D92" s="406" t="s">
        <v>802</v>
      </c>
      <c r="E92" s="70" t="s">
        <v>869</v>
      </c>
      <c r="F92" s="65">
        <v>43832000</v>
      </c>
    </row>
    <row r="93" spans="1:6" s="5" customFormat="1" ht="15" x14ac:dyDescent="0.2">
      <c r="A93" s="751"/>
      <c r="B93" s="751"/>
      <c r="C93" s="398" t="s">
        <v>865</v>
      </c>
      <c r="D93" s="406" t="s">
        <v>802</v>
      </c>
      <c r="E93" s="70" t="s">
        <v>869</v>
      </c>
      <c r="F93" s="65">
        <v>17100000</v>
      </c>
    </row>
    <row r="94" spans="1:6" s="5" customFormat="1" ht="15" x14ac:dyDescent="0.2">
      <c r="A94" s="751"/>
      <c r="B94" s="751"/>
      <c r="C94" s="750" t="s">
        <v>871</v>
      </c>
      <c r="D94" s="406" t="s">
        <v>863</v>
      </c>
      <c r="E94" s="70" t="s">
        <v>869</v>
      </c>
      <c r="F94" s="65">
        <v>5496000</v>
      </c>
    </row>
    <row r="95" spans="1:6" s="5" customFormat="1" ht="15" x14ac:dyDescent="0.2">
      <c r="A95" s="751"/>
      <c r="B95" s="752"/>
      <c r="C95" s="752"/>
      <c r="D95" s="406" t="s">
        <v>802</v>
      </c>
      <c r="E95" s="70" t="s">
        <v>869</v>
      </c>
      <c r="F95" s="65">
        <v>16111000</v>
      </c>
    </row>
    <row r="96" spans="1:6" s="5" customFormat="1" ht="15" x14ac:dyDescent="0.2">
      <c r="A96" s="751"/>
      <c r="B96" s="750" t="s">
        <v>882</v>
      </c>
      <c r="C96" s="398" t="s">
        <v>862</v>
      </c>
      <c r="D96" s="406" t="s">
        <v>863</v>
      </c>
      <c r="E96" s="70" t="s">
        <v>864</v>
      </c>
      <c r="F96" s="65">
        <v>13000</v>
      </c>
    </row>
    <row r="97" spans="1:6" s="5" customFormat="1" ht="15" x14ac:dyDescent="0.2">
      <c r="A97" s="751"/>
      <c r="B97" s="752"/>
      <c r="C97" s="398" t="s">
        <v>870</v>
      </c>
      <c r="D97" s="406" t="s">
        <v>863</v>
      </c>
      <c r="E97" s="70" t="s">
        <v>864</v>
      </c>
      <c r="F97" s="65">
        <v>2000</v>
      </c>
    </row>
    <row r="98" spans="1:6" s="5" customFormat="1" ht="15" x14ac:dyDescent="0.2">
      <c r="A98" s="751"/>
      <c r="B98" s="750" t="s">
        <v>883</v>
      </c>
      <c r="C98" s="398" t="s">
        <v>862</v>
      </c>
      <c r="D98" s="406" t="s">
        <v>802</v>
      </c>
      <c r="E98" s="70" t="s">
        <v>864</v>
      </c>
      <c r="F98" s="65">
        <v>13000</v>
      </c>
    </row>
    <row r="99" spans="1:6" s="524" customFormat="1" ht="15" x14ac:dyDescent="0.2">
      <c r="A99" s="751"/>
      <c r="B99" s="752"/>
      <c r="C99" s="398" t="s">
        <v>870</v>
      </c>
      <c r="D99" s="406" t="s">
        <v>868</v>
      </c>
      <c r="E99" s="70" t="s">
        <v>869</v>
      </c>
      <c r="F99" s="65">
        <v>8000000</v>
      </c>
    </row>
    <row r="100" spans="1:6" s="5" customFormat="1" ht="15" x14ac:dyDescent="0.2">
      <c r="A100" s="751"/>
      <c r="B100" s="750" t="s">
        <v>884</v>
      </c>
      <c r="C100" s="750" t="s">
        <v>862</v>
      </c>
      <c r="D100" s="750" t="s">
        <v>863</v>
      </c>
      <c r="E100" s="70" t="s">
        <v>864</v>
      </c>
      <c r="F100" s="65">
        <v>4000</v>
      </c>
    </row>
    <row r="101" spans="1:6" s="5" customFormat="1" ht="15" x14ac:dyDescent="0.2">
      <c r="A101" s="751"/>
      <c r="B101" s="751"/>
      <c r="C101" s="751"/>
      <c r="D101" s="752"/>
      <c r="E101" s="70" t="s">
        <v>869</v>
      </c>
      <c r="F101" s="65">
        <v>1767000</v>
      </c>
    </row>
    <row r="102" spans="1:6" s="5" customFormat="1" ht="15" x14ac:dyDescent="0.2">
      <c r="A102" s="751"/>
      <c r="B102" s="751"/>
      <c r="C102" s="752"/>
      <c r="D102" s="406" t="s">
        <v>802</v>
      </c>
      <c r="E102" s="70" t="s">
        <v>869</v>
      </c>
      <c r="F102" s="65">
        <v>6807000</v>
      </c>
    </row>
    <row r="103" spans="1:6" s="5" customFormat="1" ht="15" x14ac:dyDescent="0.2">
      <c r="A103" s="751"/>
      <c r="B103" s="751"/>
      <c r="C103" s="750" t="s">
        <v>865</v>
      </c>
      <c r="D103" s="406" t="s">
        <v>863</v>
      </c>
      <c r="E103" s="70" t="s">
        <v>869</v>
      </c>
      <c r="F103" s="65">
        <v>983000</v>
      </c>
    </row>
    <row r="104" spans="1:6" s="5" customFormat="1" ht="15" x14ac:dyDescent="0.2">
      <c r="A104" s="751"/>
      <c r="B104" s="751"/>
      <c r="C104" s="751"/>
      <c r="D104" s="750" t="s">
        <v>802</v>
      </c>
      <c r="E104" s="70" t="s">
        <v>864</v>
      </c>
      <c r="F104" s="65">
        <v>34000</v>
      </c>
    </row>
    <row r="105" spans="1:6" s="5" customFormat="1" ht="15" x14ac:dyDescent="0.2">
      <c r="A105" s="751"/>
      <c r="B105" s="751"/>
      <c r="C105" s="751"/>
      <c r="D105" s="751"/>
      <c r="E105" s="70" t="s">
        <v>869</v>
      </c>
      <c r="F105" s="65">
        <v>4975000</v>
      </c>
    </row>
    <row r="106" spans="1:6" s="5" customFormat="1" ht="15" x14ac:dyDescent="0.2">
      <c r="A106" s="751"/>
      <c r="B106" s="752"/>
      <c r="C106" s="752"/>
      <c r="D106" s="752"/>
      <c r="E106" s="70" t="s">
        <v>866</v>
      </c>
      <c r="F106" s="65">
        <v>2084000</v>
      </c>
    </row>
    <row r="107" spans="1:6" s="5" customFormat="1" ht="15" x14ac:dyDescent="0.2">
      <c r="A107" s="751"/>
      <c r="B107" s="750" t="s">
        <v>885</v>
      </c>
      <c r="C107" s="750" t="s">
        <v>862</v>
      </c>
      <c r="D107" s="406" t="s">
        <v>863</v>
      </c>
      <c r="E107" s="70" t="s">
        <v>869</v>
      </c>
      <c r="F107" s="65">
        <v>8994000</v>
      </c>
    </row>
    <row r="108" spans="1:6" s="5" customFormat="1" ht="15" x14ac:dyDescent="0.2">
      <c r="A108" s="751"/>
      <c r="B108" s="751"/>
      <c r="C108" s="751"/>
      <c r="D108" s="750" t="s">
        <v>802</v>
      </c>
      <c r="E108" s="70" t="s">
        <v>869</v>
      </c>
      <c r="F108" s="65">
        <v>375000</v>
      </c>
    </row>
    <row r="109" spans="1:6" s="5" customFormat="1" ht="15" x14ac:dyDescent="0.2">
      <c r="A109" s="751"/>
      <c r="B109" s="751"/>
      <c r="C109" s="752"/>
      <c r="D109" s="752"/>
      <c r="E109" s="70" t="s">
        <v>866</v>
      </c>
      <c r="F109" s="65">
        <v>1115000</v>
      </c>
    </row>
    <row r="110" spans="1:6" s="5" customFormat="1" ht="15" x14ac:dyDescent="0.2">
      <c r="A110" s="751"/>
      <c r="B110" s="751"/>
      <c r="C110" s="398" t="s">
        <v>865</v>
      </c>
      <c r="D110" s="406" t="s">
        <v>802</v>
      </c>
      <c r="E110" s="70" t="s">
        <v>866</v>
      </c>
      <c r="F110" s="65">
        <v>11245000</v>
      </c>
    </row>
    <row r="111" spans="1:6" s="5" customFormat="1" ht="15" x14ac:dyDescent="0.2">
      <c r="A111" s="751"/>
      <c r="B111" s="752"/>
      <c r="C111" s="398" t="s">
        <v>870</v>
      </c>
      <c r="D111" s="406" t="s">
        <v>802</v>
      </c>
      <c r="E111" s="70" t="s">
        <v>866</v>
      </c>
      <c r="F111" s="65">
        <v>3764000</v>
      </c>
    </row>
    <row r="112" spans="1:6" s="5" customFormat="1" ht="15" x14ac:dyDescent="0.2">
      <c r="A112" s="751"/>
      <c r="B112" s="750" t="s">
        <v>886</v>
      </c>
      <c r="C112" s="750" t="s">
        <v>862</v>
      </c>
      <c r="D112" s="406" t="s">
        <v>868</v>
      </c>
      <c r="E112" s="70" t="s">
        <v>864</v>
      </c>
      <c r="F112" s="65">
        <v>13000</v>
      </c>
    </row>
    <row r="113" spans="1:6" s="524" customFormat="1" ht="15" x14ac:dyDescent="0.2">
      <c r="A113" s="751"/>
      <c r="B113" s="751"/>
      <c r="C113" s="751"/>
      <c r="D113" s="750" t="s">
        <v>863</v>
      </c>
      <c r="E113" s="70" t="s">
        <v>864</v>
      </c>
      <c r="F113" s="65">
        <v>290000</v>
      </c>
    </row>
    <row r="114" spans="1:6" s="524" customFormat="1" ht="15.75" customHeight="1" x14ac:dyDescent="0.2">
      <c r="A114" s="751"/>
      <c r="B114" s="751"/>
      <c r="C114" s="751"/>
      <c r="D114" s="752"/>
      <c r="E114" s="70" t="s">
        <v>869</v>
      </c>
      <c r="F114" s="65">
        <v>35186000</v>
      </c>
    </row>
    <row r="115" spans="1:6" s="524" customFormat="1" ht="15" x14ac:dyDescent="0.2">
      <c r="A115" s="751"/>
      <c r="B115" s="751"/>
      <c r="C115" s="751"/>
      <c r="D115" s="750" t="s">
        <v>802</v>
      </c>
      <c r="E115" s="70" t="s">
        <v>869</v>
      </c>
      <c r="F115" s="65">
        <v>13852000</v>
      </c>
    </row>
    <row r="116" spans="1:6" s="524" customFormat="1" ht="15" x14ac:dyDescent="0.2">
      <c r="A116" s="751"/>
      <c r="B116" s="751"/>
      <c r="C116" s="752"/>
      <c r="D116" s="752"/>
      <c r="E116" s="70" t="s">
        <v>866</v>
      </c>
      <c r="F116" s="65">
        <v>7114000</v>
      </c>
    </row>
    <row r="117" spans="1:6" s="524" customFormat="1" ht="15" x14ac:dyDescent="0.2">
      <c r="A117" s="751"/>
      <c r="B117" s="751"/>
      <c r="C117" s="750" t="s">
        <v>865</v>
      </c>
      <c r="D117" s="406" t="s">
        <v>868</v>
      </c>
      <c r="E117" s="70" t="s">
        <v>864</v>
      </c>
      <c r="F117" s="65">
        <v>10000</v>
      </c>
    </row>
    <row r="118" spans="1:6" s="5" customFormat="1" ht="15" x14ac:dyDescent="0.2">
      <c r="A118" s="751"/>
      <c r="B118" s="751"/>
      <c r="C118" s="751"/>
      <c r="D118" s="750" t="s">
        <v>863</v>
      </c>
      <c r="E118" s="70" t="s">
        <v>864</v>
      </c>
      <c r="F118" s="65">
        <v>99000</v>
      </c>
    </row>
    <row r="119" spans="1:6" s="5" customFormat="1" ht="15" x14ac:dyDescent="0.2">
      <c r="A119" s="751"/>
      <c r="B119" s="751"/>
      <c r="C119" s="751"/>
      <c r="D119" s="752"/>
      <c r="E119" s="70" t="s">
        <v>869</v>
      </c>
      <c r="F119" s="65">
        <v>2307000</v>
      </c>
    </row>
    <row r="120" spans="1:6" s="5" customFormat="1" ht="15" x14ac:dyDescent="0.2">
      <c r="A120" s="751"/>
      <c r="B120" s="751"/>
      <c r="C120" s="751"/>
      <c r="D120" s="750" t="s">
        <v>802</v>
      </c>
      <c r="E120" s="70" t="s">
        <v>869</v>
      </c>
      <c r="F120" s="65">
        <v>8660000</v>
      </c>
    </row>
    <row r="121" spans="1:6" s="5" customFormat="1" ht="15" x14ac:dyDescent="0.2">
      <c r="A121" s="751"/>
      <c r="B121" s="751"/>
      <c r="C121" s="752"/>
      <c r="D121" s="752"/>
      <c r="E121" s="70" t="s">
        <v>866</v>
      </c>
      <c r="F121" s="65">
        <v>5200000</v>
      </c>
    </row>
    <row r="122" spans="1:6" s="5" customFormat="1" ht="15" x14ac:dyDescent="0.2">
      <c r="A122" s="751"/>
      <c r="B122" s="751"/>
      <c r="C122" s="750" t="s">
        <v>870</v>
      </c>
      <c r="D122" s="750" t="s">
        <v>868</v>
      </c>
      <c r="E122" s="70" t="s">
        <v>864</v>
      </c>
      <c r="F122" s="65">
        <v>17000</v>
      </c>
    </row>
    <row r="123" spans="1:6" s="5" customFormat="1" ht="15" x14ac:dyDescent="0.2">
      <c r="A123" s="751"/>
      <c r="B123" s="751"/>
      <c r="C123" s="751"/>
      <c r="D123" s="752"/>
      <c r="E123" s="70" t="s">
        <v>869</v>
      </c>
      <c r="F123" s="65">
        <v>568000</v>
      </c>
    </row>
    <row r="124" spans="1:6" s="5" customFormat="1" ht="15" x14ac:dyDescent="0.2">
      <c r="A124" s="751"/>
      <c r="B124" s="751"/>
      <c r="C124" s="751"/>
      <c r="D124" s="750" t="s">
        <v>863</v>
      </c>
      <c r="E124" s="70" t="s">
        <v>864</v>
      </c>
      <c r="F124" s="65">
        <v>26000</v>
      </c>
    </row>
    <row r="125" spans="1:6" s="524" customFormat="1" ht="15" x14ac:dyDescent="0.2">
      <c r="A125" s="751"/>
      <c r="B125" s="751"/>
      <c r="C125" s="751"/>
      <c r="D125" s="752"/>
      <c r="E125" s="70" t="s">
        <v>869</v>
      </c>
      <c r="F125" s="65">
        <v>10252000</v>
      </c>
    </row>
    <row r="126" spans="1:6" ht="15" x14ac:dyDescent="0.2">
      <c r="A126" s="751"/>
      <c r="B126" s="751"/>
      <c r="C126" s="752"/>
      <c r="D126" s="406" t="s">
        <v>802</v>
      </c>
      <c r="E126" s="70" t="s">
        <v>866</v>
      </c>
      <c r="F126" s="65">
        <v>990000</v>
      </c>
    </row>
    <row r="127" spans="1:6" ht="15" x14ac:dyDescent="0.2">
      <c r="A127" s="751"/>
      <c r="B127" s="751"/>
      <c r="C127" s="750" t="s">
        <v>871</v>
      </c>
      <c r="D127" s="406" t="s">
        <v>863</v>
      </c>
      <c r="E127" s="70" t="s">
        <v>869</v>
      </c>
      <c r="F127" s="65">
        <v>1461000</v>
      </c>
    </row>
    <row r="128" spans="1:6" ht="15" x14ac:dyDescent="0.2">
      <c r="A128" s="751"/>
      <c r="B128" s="752"/>
      <c r="C128" s="752"/>
      <c r="D128" s="406" t="s">
        <v>802</v>
      </c>
      <c r="E128" s="70" t="s">
        <v>869</v>
      </c>
      <c r="F128" s="65">
        <v>3166000</v>
      </c>
    </row>
    <row r="129" spans="1:6" ht="15" x14ac:dyDescent="0.2">
      <c r="A129" s="751"/>
      <c r="B129" s="750" t="s">
        <v>887</v>
      </c>
      <c r="C129" s="398" t="s">
        <v>862</v>
      </c>
      <c r="D129" s="406" t="s">
        <v>863</v>
      </c>
      <c r="E129" s="70" t="s">
        <v>864</v>
      </c>
      <c r="F129" s="65">
        <v>612000</v>
      </c>
    </row>
    <row r="130" spans="1:6" ht="15" x14ac:dyDescent="0.2">
      <c r="A130" s="751"/>
      <c r="B130" s="751"/>
      <c r="C130" s="750" t="s">
        <v>865</v>
      </c>
      <c r="D130" s="406" t="s">
        <v>863</v>
      </c>
      <c r="E130" s="70" t="s">
        <v>864</v>
      </c>
      <c r="F130" s="65">
        <v>4000</v>
      </c>
    </row>
    <row r="131" spans="1:6" ht="15" x14ac:dyDescent="0.2">
      <c r="A131" s="751"/>
      <c r="B131" s="751"/>
      <c r="C131" s="752"/>
      <c r="D131" s="406" t="s">
        <v>802</v>
      </c>
      <c r="E131" s="70" t="s">
        <v>864</v>
      </c>
      <c r="F131" s="65">
        <v>4000</v>
      </c>
    </row>
    <row r="132" spans="1:6" ht="15" x14ac:dyDescent="0.2">
      <c r="A132" s="751"/>
      <c r="B132" s="752"/>
      <c r="C132" s="398" t="s">
        <v>870</v>
      </c>
      <c r="D132" s="406" t="s">
        <v>863</v>
      </c>
      <c r="E132" s="70" t="s">
        <v>864</v>
      </c>
      <c r="F132" s="65">
        <v>65000</v>
      </c>
    </row>
    <row r="133" spans="1:6" ht="15" x14ac:dyDescent="0.2">
      <c r="A133" s="751"/>
      <c r="B133" s="750" t="s">
        <v>888</v>
      </c>
      <c r="C133" s="750" t="s">
        <v>862</v>
      </c>
      <c r="D133" s="750" t="s">
        <v>863</v>
      </c>
      <c r="E133" s="70" t="s">
        <v>864</v>
      </c>
      <c r="F133" s="65">
        <v>128000</v>
      </c>
    </row>
    <row r="134" spans="1:6" ht="15" x14ac:dyDescent="0.2">
      <c r="A134" s="751"/>
      <c r="B134" s="751"/>
      <c r="C134" s="751"/>
      <c r="D134" s="752"/>
      <c r="E134" s="70" t="s">
        <v>869</v>
      </c>
      <c r="F134" s="65">
        <v>6935000</v>
      </c>
    </row>
    <row r="135" spans="1:6" ht="15" x14ac:dyDescent="0.2">
      <c r="A135" s="751"/>
      <c r="B135" s="751"/>
      <c r="C135" s="752"/>
      <c r="D135" s="406" t="s">
        <v>802</v>
      </c>
      <c r="E135" s="70" t="s">
        <v>866</v>
      </c>
      <c r="F135" s="65">
        <v>3287000</v>
      </c>
    </row>
    <row r="136" spans="1:6" ht="15" x14ac:dyDescent="0.2">
      <c r="A136" s="751"/>
      <c r="B136" s="751"/>
      <c r="C136" s="750" t="s">
        <v>865</v>
      </c>
      <c r="D136" s="406" t="s">
        <v>863</v>
      </c>
      <c r="E136" s="70" t="s">
        <v>869</v>
      </c>
      <c r="F136" s="65">
        <v>22864000</v>
      </c>
    </row>
    <row r="137" spans="1:6" ht="15" x14ac:dyDescent="0.2">
      <c r="A137" s="751"/>
      <c r="B137" s="751"/>
      <c r="C137" s="751"/>
      <c r="D137" s="750" t="s">
        <v>802</v>
      </c>
      <c r="E137" s="70" t="s">
        <v>869</v>
      </c>
      <c r="F137" s="65">
        <v>17956000</v>
      </c>
    </row>
    <row r="138" spans="1:6" ht="15" x14ac:dyDescent="0.2">
      <c r="A138" s="751"/>
      <c r="B138" s="751"/>
      <c r="C138" s="752"/>
      <c r="D138" s="752"/>
      <c r="E138" s="70" t="s">
        <v>866</v>
      </c>
      <c r="F138" s="65">
        <v>874000</v>
      </c>
    </row>
    <row r="139" spans="1:6" ht="15" x14ac:dyDescent="0.2">
      <c r="A139" s="751"/>
      <c r="B139" s="751"/>
      <c r="C139" s="750" t="s">
        <v>870</v>
      </c>
      <c r="D139" s="750" t="s">
        <v>863</v>
      </c>
      <c r="E139" s="70" t="s">
        <v>864</v>
      </c>
      <c r="F139" s="65">
        <v>1000</v>
      </c>
    </row>
    <row r="140" spans="1:6" ht="15" x14ac:dyDescent="0.2">
      <c r="A140" s="751"/>
      <c r="B140" s="751"/>
      <c r="C140" s="752"/>
      <c r="D140" s="752"/>
      <c r="E140" s="70" t="s">
        <v>869</v>
      </c>
      <c r="F140" s="65">
        <v>7344000</v>
      </c>
    </row>
    <row r="141" spans="1:6" ht="15" x14ac:dyDescent="0.2">
      <c r="A141" s="751"/>
      <c r="B141" s="751"/>
      <c r="C141" s="750" t="s">
        <v>871</v>
      </c>
      <c r="D141" s="406" t="s">
        <v>863</v>
      </c>
      <c r="E141" s="70" t="s">
        <v>869</v>
      </c>
      <c r="F141" s="65">
        <v>249000</v>
      </c>
    </row>
    <row r="142" spans="1:6" ht="15" x14ac:dyDescent="0.2">
      <c r="A142" s="751"/>
      <c r="B142" s="752"/>
      <c r="C142" s="752"/>
      <c r="D142" s="406" t="s">
        <v>802</v>
      </c>
      <c r="E142" s="70" t="s">
        <v>869</v>
      </c>
      <c r="F142" s="65">
        <v>2282000</v>
      </c>
    </row>
    <row r="143" spans="1:6" ht="15" x14ac:dyDescent="0.2">
      <c r="A143" s="751"/>
      <c r="B143" s="750" t="s">
        <v>889</v>
      </c>
      <c r="C143" s="750" t="s">
        <v>862</v>
      </c>
      <c r="D143" s="750" t="s">
        <v>863</v>
      </c>
      <c r="E143" s="70" t="s">
        <v>864</v>
      </c>
      <c r="F143" s="65">
        <v>76000</v>
      </c>
    </row>
    <row r="144" spans="1:6" ht="15" x14ac:dyDescent="0.2">
      <c r="A144" s="751"/>
      <c r="B144" s="751"/>
      <c r="C144" s="752"/>
      <c r="D144" s="752"/>
      <c r="E144" s="70" t="s">
        <v>869</v>
      </c>
      <c r="F144" s="65">
        <v>544000</v>
      </c>
    </row>
    <row r="145" spans="1:6" ht="15" x14ac:dyDescent="0.2">
      <c r="A145" s="751"/>
      <c r="B145" s="751"/>
      <c r="C145" s="398" t="s">
        <v>865</v>
      </c>
      <c r="D145" s="406" t="s">
        <v>802</v>
      </c>
      <c r="E145" s="70" t="s">
        <v>864</v>
      </c>
      <c r="F145" s="65">
        <v>3000</v>
      </c>
    </row>
    <row r="146" spans="1:6" ht="15" x14ac:dyDescent="0.2">
      <c r="A146" s="751"/>
      <c r="B146" s="751"/>
      <c r="C146" s="750" t="s">
        <v>870</v>
      </c>
      <c r="D146" s="406" t="s">
        <v>863</v>
      </c>
      <c r="E146" s="70" t="s">
        <v>864</v>
      </c>
      <c r="F146" s="65">
        <v>33000</v>
      </c>
    </row>
    <row r="147" spans="1:6" ht="15" x14ac:dyDescent="0.2">
      <c r="A147" s="751"/>
      <c r="B147" s="751"/>
      <c r="C147" s="752"/>
      <c r="D147" s="406" t="s">
        <v>802</v>
      </c>
      <c r="E147" s="70" t="s">
        <v>866</v>
      </c>
      <c r="F147" s="65">
        <v>810000</v>
      </c>
    </row>
    <row r="148" spans="1:6" ht="15" x14ac:dyDescent="0.2">
      <c r="A148" s="751"/>
      <c r="B148" s="752"/>
      <c r="C148" s="398" t="s">
        <v>871</v>
      </c>
      <c r="D148" s="406" t="s">
        <v>863</v>
      </c>
      <c r="E148" s="70" t="s">
        <v>869</v>
      </c>
      <c r="F148" s="65">
        <v>437000</v>
      </c>
    </row>
    <row r="149" spans="1:6" ht="15" x14ac:dyDescent="0.2">
      <c r="A149" s="751"/>
      <c r="B149" s="750" t="s">
        <v>890</v>
      </c>
      <c r="C149" s="750" t="s">
        <v>862</v>
      </c>
      <c r="D149" s="406" t="s">
        <v>868</v>
      </c>
      <c r="E149" s="70" t="s">
        <v>869</v>
      </c>
      <c r="F149" s="65">
        <v>27513000</v>
      </c>
    </row>
    <row r="150" spans="1:6" ht="15" x14ac:dyDescent="0.2">
      <c r="A150" s="751"/>
      <c r="B150" s="751"/>
      <c r="C150" s="751"/>
      <c r="D150" s="406" t="s">
        <v>863</v>
      </c>
      <c r="E150" s="70" t="s">
        <v>864</v>
      </c>
      <c r="F150" s="65">
        <v>870000</v>
      </c>
    </row>
    <row r="151" spans="1:6" ht="15" x14ac:dyDescent="0.2">
      <c r="A151" s="751"/>
      <c r="B151" s="751"/>
      <c r="C151" s="752"/>
      <c r="D151" s="406" t="s">
        <v>802</v>
      </c>
      <c r="E151" s="70" t="s">
        <v>864</v>
      </c>
      <c r="F151" s="65">
        <v>66000</v>
      </c>
    </row>
    <row r="152" spans="1:6" ht="15" x14ac:dyDescent="0.2">
      <c r="A152" s="751"/>
      <c r="B152" s="751"/>
      <c r="C152" s="750" t="s">
        <v>865</v>
      </c>
      <c r="D152" s="750" t="s">
        <v>863</v>
      </c>
      <c r="E152" s="70" t="s">
        <v>864</v>
      </c>
      <c r="F152" s="65">
        <v>99000</v>
      </c>
    </row>
    <row r="153" spans="1:6" ht="15" x14ac:dyDescent="0.2">
      <c r="A153" s="751"/>
      <c r="B153" s="751"/>
      <c r="C153" s="751"/>
      <c r="D153" s="752"/>
      <c r="E153" s="70" t="s">
        <v>869</v>
      </c>
      <c r="F153" s="65">
        <v>11208000</v>
      </c>
    </row>
    <row r="154" spans="1:6" ht="15" x14ac:dyDescent="0.2">
      <c r="A154" s="751"/>
      <c r="B154" s="751"/>
      <c r="C154" s="751"/>
      <c r="D154" s="750" t="s">
        <v>802</v>
      </c>
      <c r="E154" s="70" t="s">
        <v>864</v>
      </c>
      <c r="F154" s="65">
        <v>2000</v>
      </c>
    </row>
    <row r="155" spans="1:6" ht="15" x14ac:dyDescent="0.2">
      <c r="A155" s="751"/>
      <c r="B155" s="751"/>
      <c r="C155" s="752"/>
      <c r="D155" s="752"/>
      <c r="E155" s="70" t="s">
        <v>866</v>
      </c>
      <c r="F155" s="65">
        <v>6631000</v>
      </c>
    </row>
    <row r="156" spans="1:6" ht="15" x14ac:dyDescent="0.2">
      <c r="A156" s="751"/>
      <c r="B156" s="751"/>
      <c r="C156" s="750" t="s">
        <v>870</v>
      </c>
      <c r="D156" s="750" t="s">
        <v>863</v>
      </c>
      <c r="E156" s="70" t="s">
        <v>864</v>
      </c>
      <c r="F156" s="65">
        <v>78000</v>
      </c>
    </row>
    <row r="157" spans="1:6" ht="15" x14ac:dyDescent="0.2">
      <c r="A157" s="751"/>
      <c r="B157" s="751"/>
      <c r="C157" s="752"/>
      <c r="D157" s="752"/>
      <c r="E157" s="70" t="s">
        <v>869</v>
      </c>
      <c r="F157" s="65">
        <v>1014000</v>
      </c>
    </row>
    <row r="158" spans="1:6" ht="15" x14ac:dyDescent="0.2">
      <c r="A158" s="751"/>
      <c r="B158" s="752"/>
      <c r="C158" s="398" t="s">
        <v>871</v>
      </c>
      <c r="D158" s="406" t="s">
        <v>863</v>
      </c>
      <c r="E158" s="70" t="s">
        <v>869</v>
      </c>
      <c r="F158" s="65">
        <v>577000</v>
      </c>
    </row>
    <row r="159" spans="1:6" ht="15" x14ac:dyDescent="0.2">
      <c r="A159" s="751"/>
      <c r="B159" s="398" t="s">
        <v>891</v>
      </c>
      <c r="C159" s="398" t="s">
        <v>862</v>
      </c>
      <c r="D159" s="406" t="s">
        <v>802</v>
      </c>
      <c r="E159" s="70" t="s">
        <v>866</v>
      </c>
      <c r="F159" s="65">
        <v>4399000</v>
      </c>
    </row>
    <row r="160" spans="1:6" ht="15" x14ac:dyDescent="0.2">
      <c r="A160" s="751"/>
      <c r="B160" s="750" t="s">
        <v>892</v>
      </c>
      <c r="C160" s="398" t="s">
        <v>862</v>
      </c>
      <c r="D160" s="406" t="s">
        <v>802</v>
      </c>
      <c r="E160" s="70" t="s">
        <v>869</v>
      </c>
      <c r="F160" s="65">
        <v>7284000</v>
      </c>
    </row>
    <row r="161" spans="1:6" ht="15" x14ac:dyDescent="0.2">
      <c r="A161" s="751"/>
      <c r="B161" s="752"/>
      <c r="C161" s="398" t="s">
        <v>865</v>
      </c>
      <c r="D161" s="406" t="s">
        <v>863</v>
      </c>
      <c r="E161" s="70" t="s">
        <v>864</v>
      </c>
      <c r="F161" s="65">
        <v>9000</v>
      </c>
    </row>
    <row r="162" spans="1:6" ht="15" x14ac:dyDescent="0.2">
      <c r="A162" s="751"/>
      <c r="B162" s="750" t="s">
        <v>893</v>
      </c>
      <c r="C162" s="398" t="s">
        <v>862</v>
      </c>
      <c r="D162" s="406" t="s">
        <v>863</v>
      </c>
      <c r="E162" s="70" t="s">
        <v>864</v>
      </c>
      <c r="F162" s="65">
        <v>6000</v>
      </c>
    </row>
    <row r="163" spans="1:6" ht="15" x14ac:dyDescent="0.2">
      <c r="A163" s="751"/>
      <c r="B163" s="751"/>
      <c r="C163" s="750" t="s">
        <v>865</v>
      </c>
      <c r="D163" s="750" t="s">
        <v>863</v>
      </c>
      <c r="E163" s="70" t="s">
        <v>864</v>
      </c>
      <c r="F163" s="65">
        <v>25000</v>
      </c>
    </row>
    <row r="164" spans="1:6" ht="15" x14ac:dyDescent="0.2">
      <c r="A164" s="751"/>
      <c r="B164" s="751"/>
      <c r="C164" s="751"/>
      <c r="D164" s="752"/>
      <c r="E164" s="70" t="s">
        <v>869</v>
      </c>
      <c r="F164" s="65">
        <v>146000</v>
      </c>
    </row>
    <row r="165" spans="1:6" ht="15" x14ac:dyDescent="0.2">
      <c r="A165" s="751"/>
      <c r="B165" s="751"/>
      <c r="C165" s="752"/>
      <c r="D165" s="406" t="s">
        <v>802</v>
      </c>
      <c r="E165" s="70" t="s">
        <v>866</v>
      </c>
      <c r="F165" s="65">
        <v>1297000</v>
      </c>
    </row>
    <row r="166" spans="1:6" ht="15" x14ac:dyDescent="0.2">
      <c r="A166" s="751"/>
      <c r="B166" s="751"/>
      <c r="C166" s="750" t="s">
        <v>870</v>
      </c>
      <c r="D166" s="406" t="s">
        <v>863</v>
      </c>
      <c r="E166" s="70" t="s">
        <v>864</v>
      </c>
      <c r="F166" s="65">
        <v>6000</v>
      </c>
    </row>
    <row r="167" spans="1:6" ht="15" x14ac:dyDescent="0.2">
      <c r="A167" s="751"/>
      <c r="B167" s="752"/>
      <c r="C167" s="752"/>
      <c r="D167" s="406" t="s">
        <v>802</v>
      </c>
      <c r="E167" s="70" t="s">
        <v>866</v>
      </c>
      <c r="F167" s="65">
        <v>520000</v>
      </c>
    </row>
    <row r="168" spans="1:6" ht="15" x14ac:dyDescent="0.2">
      <c r="A168" s="751"/>
      <c r="B168" s="750" t="s">
        <v>894</v>
      </c>
      <c r="C168" s="750" t="s">
        <v>862</v>
      </c>
      <c r="D168" s="406" t="s">
        <v>868</v>
      </c>
      <c r="E168" s="70" t="s">
        <v>869</v>
      </c>
      <c r="F168" s="65">
        <v>138000</v>
      </c>
    </row>
    <row r="169" spans="1:6" ht="15" x14ac:dyDescent="0.2">
      <c r="A169" s="751"/>
      <c r="B169" s="751"/>
      <c r="C169" s="752"/>
      <c r="D169" s="406" t="s">
        <v>863</v>
      </c>
      <c r="E169" s="70" t="s">
        <v>864</v>
      </c>
      <c r="F169" s="65">
        <v>25000</v>
      </c>
    </row>
    <row r="170" spans="1:6" ht="15" x14ac:dyDescent="0.2">
      <c r="A170" s="751"/>
      <c r="B170" s="751"/>
      <c r="C170" s="398" t="s">
        <v>865</v>
      </c>
      <c r="D170" s="406" t="s">
        <v>868</v>
      </c>
      <c r="E170" s="70" t="s">
        <v>864</v>
      </c>
      <c r="F170" s="65">
        <v>2000</v>
      </c>
    </row>
    <row r="171" spans="1:6" ht="15" x14ac:dyDescent="0.2">
      <c r="A171" s="751"/>
      <c r="B171" s="752"/>
      <c r="C171" s="398"/>
      <c r="D171" s="406" t="s">
        <v>863</v>
      </c>
      <c r="E171" s="70" t="s">
        <v>864</v>
      </c>
      <c r="F171" s="65">
        <v>4000</v>
      </c>
    </row>
    <row r="172" spans="1:6" ht="15" x14ac:dyDescent="0.2">
      <c r="A172" s="751"/>
      <c r="B172" s="398" t="s">
        <v>895</v>
      </c>
      <c r="C172" s="398" t="s">
        <v>865</v>
      </c>
      <c r="D172" s="406" t="s">
        <v>802</v>
      </c>
      <c r="E172" s="70" t="s">
        <v>869</v>
      </c>
      <c r="F172" s="65">
        <v>16618000</v>
      </c>
    </row>
    <row r="173" spans="1:6" ht="15" x14ac:dyDescent="0.2">
      <c r="A173" s="751"/>
      <c r="B173" s="750" t="s">
        <v>896</v>
      </c>
      <c r="C173" s="750" t="s">
        <v>862</v>
      </c>
      <c r="D173" s="750" t="s">
        <v>863</v>
      </c>
      <c r="E173" s="70" t="s">
        <v>864</v>
      </c>
      <c r="F173" s="65">
        <v>7000</v>
      </c>
    </row>
    <row r="174" spans="1:6" ht="15" x14ac:dyDescent="0.2">
      <c r="A174" s="751"/>
      <c r="B174" s="751"/>
      <c r="C174" s="752"/>
      <c r="D174" s="752"/>
      <c r="E174" s="70" t="s">
        <v>869</v>
      </c>
      <c r="F174" s="65">
        <v>2589000</v>
      </c>
    </row>
    <row r="175" spans="1:6" ht="15" x14ac:dyDescent="0.2">
      <c r="A175" s="751"/>
      <c r="B175" s="751"/>
      <c r="C175" s="750" t="s">
        <v>865</v>
      </c>
      <c r="D175" s="406" t="s">
        <v>863</v>
      </c>
      <c r="E175" s="70" t="s">
        <v>869</v>
      </c>
      <c r="F175" s="65">
        <v>15547000</v>
      </c>
    </row>
    <row r="176" spans="1:6" ht="15" x14ac:dyDescent="0.2">
      <c r="A176" s="751"/>
      <c r="B176" s="751"/>
      <c r="C176" s="751"/>
      <c r="D176" s="750" t="s">
        <v>802</v>
      </c>
      <c r="E176" s="70" t="s">
        <v>864</v>
      </c>
      <c r="F176" s="65">
        <v>1000</v>
      </c>
    </row>
    <row r="177" spans="1:6" ht="15" x14ac:dyDescent="0.2">
      <c r="A177" s="751"/>
      <c r="B177" s="751"/>
      <c r="C177" s="751"/>
      <c r="D177" s="751"/>
      <c r="E177" s="70" t="s">
        <v>869</v>
      </c>
      <c r="F177" s="65">
        <v>13922000</v>
      </c>
    </row>
    <row r="178" spans="1:6" ht="15" x14ac:dyDescent="0.2">
      <c r="A178" s="751"/>
      <c r="B178" s="751"/>
      <c r="C178" s="752"/>
      <c r="D178" s="752"/>
      <c r="E178" s="70" t="s">
        <v>866</v>
      </c>
      <c r="F178" s="65">
        <v>1612000</v>
      </c>
    </row>
    <row r="179" spans="1:6" ht="15" x14ac:dyDescent="0.2">
      <c r="A179" s="751"/>
      <c r="B179" s="751"/>
      <c r="C179" s="750" t="s">
        <v>870</v>
      </c>
      <c r="D179" s="406" t="s">
        <v>868</v>
      </c>
      <c r="E179" s="70" t="s">
        <v>869</v>
      </c>
      <c r="F179" s="65">
        <v>749000</v>
      </c>
    </row>
    <row r="180" spans="1:6" ht="15" x14ac:dyDescent="0.2">
      <c r="A180" s="751"/>
      <c r="B180" s="751"/>
      <c r="C180" s="751"/>
      <c r="D180" s="750" t="s">
        <v>863</v>
      </c>
      <c r="E180" s="70" t="s">
        <v>864</v>
      </c>
      <c r="F180" s="65">
        <v>8000</v>
      </c>
    </row>
    <row r="181" spans="1:6" ht="15" x14ac:dyDescent="0.2">
      <c r="A181" s="751"/>
      <c r="B181" s="751"/>
      <c r="C181" s="751"/>
      <c r="D181" s="752"/>
      <c r="E181" s="70" t="s">
        <v>869</v>
      </c>
      <c r="F181" s="65">
        <v>12138000</v>
      </c>
    </row>
    <row r="182" spans="1:6" ht="15" x14ac:dyDescent="0.2">
      <c r="A182" s="751"/>
      <c r="B182" s="751"/>
      <c r="C182" s="752"/>
      <c r="D182" s="406" t="s">
        <v>802</v>
      </c>
      <c r="E182" s="70" t="s">
        <v>866</v>
      </c>
      <c r="F182" s="65">
        <v>173000</v>
      </c>
    </row>
    <row r="183" spans="1:6" ht="15" x14ac:dyDescent="0.2">
      <c r="A183" s="751"/>
      <c r="B183" s="751"/>
      <c r="C183" s="750" t="s">
        <v>871</v>
      </c>
      <c r="D183" s="406" t="s">
        <v>863</v>
      </c>
      <c r="E183" s="70" t="s">
        <v>869</v>
      </c>
      <c r="F183" s="65">
        <v>3566000</v>
      </c>
    </row>
    <row r="184" spans="1:6" ht="15" x14ac:dyDescent="0.2">
      <c r="A184" s="751"/>
      <c r="B184" s="752"/>
      <c r="C184" s="752"/>
      <c r="D184" s="406" t="s">
        <v>802</v>
      </c>
      <c r="E184" s="70" t="s">
        <v>869</v>
      </c>
      <c r="F184" s="65">
        <v>21628000</v>
      </c>
    </row>
    <row r="185" spans="1:6" ht="15" x14ac:dyDescent="0.2">
      <c r="A185" s="751"/>
      <c r="B185" s="750" t="s">
        <v>897</v>
      </c>
      <c r="C185" s="398" t="s">
        <v>862</v>
      </c>
      <c r="D185" s="406" t="s">
        <v>863</v>
      </c>
      <c r="E185" s="70" t="s">
        <v>864</v>
      </c>
      <c r="F185" s="65">
        <v>27000</v>
      </c>
    </row>
    <row r="186" spans="1:6" ht="15" x14ac:dyDescent="0.2">
      <c r="A186" s="751"/>
      <c r="B186" s="752"/>
      <c r="C186" s="398" t="s">
        <v>865</v>
      </c>
      <c r="D186" s="406" t="s">
        <v>863</v>
      </c>
      <c r="E186" s="70" t="s">
        <v>864</v>
      </c>
      <c r="F186" s="65">
        <v>7000</v>
      </c>
    </row>
    <row r="187" spans="1:6" ht="15" x14ac:dyDescent="0.2">
      <c r="A187" s="751"/>
      <c r="B187" s="398" t="s">
        <v>898</v>
      </c>
      <c r="C187" s="398" t="s">
        <v>862</v>
      </c>
      <c r="D187" s="406" t="s">
        <v>863</v>
      </c>
      <c r="E187" s="70" t="s">
        <v>864</v>
      </c>
      <c r="F187" s="65">
        <v>5000</v>
      </c>
    </row>
    <row r="188" spans="1:6" ht="15" x14ac:dyDescent="0.2">
      <c r="A188" s="751"/>
      <c r="B188" s="750" t="s">
        <v>899</v>
      </c>
      <c r="C188" s="398" t="s">
        <v>862</v>
      </c>
      <c r="D188" s="406" t="s">
        <v>863</v>
      </c>
      <c r="E188" s="70" t="s">
        <v>864</v>
      </c>
      <c r="F188" s="65">
        <v>7000</v>
      </c>
    </row>
    <row r="189" spans="1:6" ht="15" x14ac:dyDescent="0.2">
      <c r="A189" s="751"/>
      <c r="B189" s="752"/>
      <c r="C189" s="398" t="s">
        <v>865</v>
      </c>
      <c r="D189" s="406" t="s">
        <v>863</v>
      </c>
      <c r="E189" s="70" t="s">
        <v>864</v>
      </c>
      <c r="F189" s="65">
        <v>101000</v>
      </c>
    </row>
    <row r="190" spans="1:6" ht="15" x14ac:dyDescent="0.2">
      <c r="A190" s="751"/>
      <c r="B190" s="750" t="s">
        <v>900</v>
      </c>
      <c r="C190" s="398" t="s">
        <v>862</v>
      </c>
      <c r="D190" s="406" t="s">
        <v>863</v>
      </c>
      <c r="E190" s="70" t="s">
        <v>864</v>
      </c>
      <c r="F190" s="65">
        <v>69000</v>
      </c>
    </row>
    <row r="191" spans="1:6" ht="15" x14ac:dyDescent="0.2">
      <c r="A191" s="751"/>
      <c r="B191" s="751"/>
      <c r="C191" s="750" t="s">
        <v>865</v>
      </c>
      <c r="D191" s="406" t="s">
        <v>863</v>
      </c>
      <c r="E191" s="70" t="s">
        <v>869</v>
      </c>
      <c r="F191" s="65">
        <v>398000</v>
      </c>
    </row>
    <row r="192" spans="1:6" ht="15" x14ac:dyDescent="0.2">
      <c r="A192" s="751"/>
      <c r="B192" s="751"/>
      <c r="C192" s="752"/>
      <c r="D192" s="406" t="s">
        <v>802</v>
      </c>
      <c r="E192" s="70" t="s">
        <v>866</v>
      </c>
      <c r="F192" s="65">
        <v>3416000</v>
      </c>
    </row>
    <row r="193" spans="1:6" ht="15" x14ac:dyDescent="0.2">
      <c r="A193" s="751"/>
      <c r="B193" s="752"/>
      <c r="C193" s="398" t="s">
        <v>870</v>
      </c>
      <c r="D193" s="406" t="s">
        <v>863</v>
      </c>
      <c r="E193" s="70" t="s">
        <v>864</v>
      </c>
      <c r="F193" s="65">
        <v>7000</v>
      </c>
    </row>
    <row r="194" spans="1:6" ht="15" x14ac:dyDescent="0.2">
      <c r="A194" s="751"/>
      <c r="B194" s="398" t="s">
        <v>901</v>
      </c>
      <c r="C194" s="398" t="s">
        <v>862</v>
      </c>
      <c r="D194" s="406" t="s">
        <v>863</v>
      </c>
      <c r="E194" s="70" t="s">
        <v>869</v>
      </c>
      <c r="F194" s="65">
        <v>1588000</v>
      </c>
    </row>
    <row r="195" spans="1:6" ht="15" x14ac:dyDescent="0.2">
      <c r="A195" s="751"/>
      <c r="B195" s="398" t="s">
        <v>28</v>
      </c>
      <c r="C195" s="398" t="s">
        <v>862</v>
      </c>
      <c r="D195" s="406" t="s">
        <v>863</v>
      </c>
      <c r="E195" s="70" t="s">
        <v>864</v>
      </c>
      <c r="F195" s="65">
        <v>1000</v>
      </c>
    </row>
    <row r="196" spans="1:6" ht="15" x14ac:dyDescent="0.2">
      <c r="A196" s="751"/>
      <c r="B196" s="750" t="s">
        <v>902</v>
      </c>
      <c r="C196" s="750" t="s">
        <v>862</v>
      </c>
      <c r="D196" s="406" t="s">
        <v>868</v>
      </c>
      <c r="E196" s="70" t="s">
        <v>869</v>
      </c>
      <c r="F196" s="65">
        <v>846000</v>
      </c>
    </row>
    <row r="197" spans="1:6" ht="15" x14ac:dyDescent="0.2">
      <c r="A197" s="751"/>
      <c r="B197" s="751"/>
      <c r="C197" s="751"/>
      <c r="D197" s="750" t="s">
        <v>863</v>
      </c>
      <c r="E197" s="70" t="s">
        <v>864</v>
      </c>
      <c r="F197" s="65">
        <v>149000</v>
      </c>
    </row>
    <row r="198" spans="1:6" ht="15" x14ac:dyDescent="0.2">
      <c r="A198" s="751"/>
      <c r="B198" s="751"/>
      <c r="C198" s="751"/>
      <c r="D198" s="752"/>
      <c r="E198" s="70" t="s">
        <v>869</v>
      </c>
      <c r="F198" s="65">
        <v>33590000</v>
      </c>
    </row>
    <row r="199" spans="1:6" ht="15" x14ac:dyDescent="0.2">
      <c r="A199" s="751"/>
      <c r="B199" s="751"/>
      <c r="C199" s="752"/>
      <c r="D199" s="406" t="s">
        <v>802</v>
      </c>
      <c r="E199" s="70" t="s">
        <v>866</v>
      </c>
      <c r="F199" s="65">
        <v>1377000</v>
      </c>
    </row>
    <row r="200" spans="1:6" ht="15" x14ac:dyDescent="0.2">
      <c r="A200" s="751"/>
      <c r="B200" s="751"/>
      <c r="C200" s="750" t="s">
        <v>865</v>
      </c>
      <c r="D200" s="750" t="s">
        <v>863</v>
      </c>
      <c r="E200" s="70" t="s">
        <v>864</v>
      </c>
      <c r="F200" s="65">
        <v>39000</v>
      </c>
    </row>
    <row r="201" spans="1:6" ht="15" x14ac:dyDescent="0.2">
      <c r="A201" s="751"/>
      <c r="B201" s="751"/>
      <c r="C201" s="752"/>
      <c r="D201" s="752"/>
      <c r="E201" s="70" t="s">
        <v>869</v>
      </c>
      <c r="F201" s="65">
        <v>19141000</v>
      </c>
    </row>
    <row r="202" spans="1:6" ht="15" x14ac:dyDescent="0.2">
      <c r="A202" s="751"/>
      <c r="B202" s="751"/>
      <c r="C202" s="750" t="s">
        <v>870</v>
      </c>
      <c r="D202" s="406" t="s">
        <v>868</v>
      </c>
      <c r="E202" s="70" t="s">
        <v>869</v>
      </c>
      <c r="F202" s="65">
        <v>4183000</v>
      </c>
    </row>
    <row r="203" spans="1:6" ht="15" x14ac:dyDescent="0.2">
      <c r="A203" s="751"/>
      <c r="B203" s="751"/>
      <c r="C203" s="751"/>
      <c r="D203" s="750" t="s">
        <v>863</v>
      </c>
      <c r="E203" s="70" t="s">
        <v>864</v>
      </c>
      <c r="F203" s="65">
        <v>10000</v>
      </c>
    </row>
    <row r="204" spans="1:6" ht="15" x14ac:dyDescent="0.2">
      <c r="A204" s="751"/>
      <c r="B204" s="751"/>
      <c r="C204" s="752"/>
      <c r="D204" s="752"/>
      <c r="E204" s="70" t="s">
        <v>869</v>
      </c>
      <c r="F204" s="65">
        <v>15735000</v>
      </c>
    </row>
    <row r="205" spans="1:6" ht="15" x14ac:dyDescent="0.2">
      <c r="A205" s="751"/>
      <c r="B205" s="752"/>
      <c r="C205" s="398" t="s">
        <v>871</v>
      </c>
      <c r="D205" s="406" t="s">
        <v>863</v>
      </c>
      <c r="E205" s="70" t="s">
        <v>869</v>
      </c>
      <c r="F205" s="65">
        <v>22715000</v>
      </c>
    </row>
    <row r="206" spans="1:6" ht="15" x14ac:dyDescent="0.2">
      <c r="A206" s="751"/>
      <c r="B206" s="750" t="s">
        <v>903</v>
      </c>
      <c r="C206" s="750" t="s">
        <v>862</v>
      </c>
      <c r="D206" s="750" t="s">
        <v>863</v>
      </c>
      <c r="E206" s="70" t="s">
        <v>864</v>
      </c>
      <c r="F206" s="65">
        <v>12000</v>
      </c>
    </row>
    <row r="207" spans="1:6" ht="15" x14ac:dyDescent="0.2">
      <c r="A207" s="751"/>
      <c r="B207" s="751"/>
      <c r="C207" s="752"/>
      <c r="D207" s="752"/>
      <c r="E207" s="70" t="s">
        <v>869</v>
      </c>
      <c r="F207" s="65">
        <v>1153000</v>
      </c>
    </row>
    <row r="208" spans="1:6" ht="15" x14ac:dyDescent="0.2">
      <c r="A208" s="751"/>
      <c r="B208" s="751"/>
      <c r="C208" s="750" t="s">
        <v>865</v>
      </c>
      <c r="D208" s="406" t="s">
        <v>863</v>
      </c>
      <c r="E208" s="70" t="s">
        <v>869</v>
      </c>
      <c r="F208" s="65">
        <v>9658000</v>
      </c>
    </row>
    <row r="209" spans="1:6" ht="15" x14ac:dyDescent="0.2">
      <c r="A209" s="751"/>
      <c r="B209" s="751"/>
      <c r="C209" s="752"/>
      <c r="D209" s="406" t="s">
        <v>802</v>
      </c>
      <c r="E209" s="70" t="s">
        <v>866</v>
      </c>
      <c r="F209" s="65">
        <v>1267000</v>
      </c>
    </row>
    <row r="210" spans="1:6" ht="15" x14ac:dyDescent="0.2">
      <c r="A210" s="751"/>
      <c r="B210" s="751"/>
      <c r="C210" s="750" t="s">
        <v>870</v>
      </c>
      <c r="D210" s="406" t="s">
        <v>868</v>
      </c>
      <c r="E210" s="70" t="s">
        <v>869</v>
      </c>
      <c r="F210" s="65">
        <v>455000</v>
      </c>
    </row>
    <row r="211" spans="1:6" ht="15" x14ac:dyDescent="0.2">
      <c r="A211" s="751"/>
      <c r="B211" s="751"/>
      <c r="C211" s="751"/>
      <c r="D211" s="750" t="s">
        <v>863</v>
      </c>
      <c r="E211" s="70" t="s">
        <v>864</v>
      </c>
      <c r="F211" s="65">
        <v>18000</v>
      </c>
    </row>
    <row r="212" spans="1:6" ht="15" x14ac:dyDescent="0.2">
      <c r="A212" s="751"/>
      <c r="B212" s="751"/>
      <c r="C212" s="752"/>
      <c r="D212" s="752"/>
      <c r="E212" s="70" t="s">
        <v>869</v>
      </c>
      <c r="F212" s="65">
        <v>7216000</v>
      </c>
    </row>
    <row r="213" spans="1:6" ht="15" x14ac:dyDescent="0.2">
      <c r="A213" s="751"/>
      <c r="B213" s="752"/>
      <c r="C213" s="398" t="s">
        <v>871</v>
      </c>
      <c r="D213" s="406" t="s">
        <v>863</v>
      </c>
      <c r="E213" s="70" t="s">
        <v>869</v>
      </c>
      <c r="F213" s="65">
        <v>2045000</v>
      </c>
    </row>
    <row r="214" spans="1:6" ht="15" x14ac:dyDescent="0.2">
      <c r="A214" s="751"/>
      <c r="B214" s="398" t="s">
        <v>904</v>
      </c>
      <c r="C214" s="398" t="s">
        <v>865</v>
      </c>
      <c r="D214" s="406" t="s">
        <v>863</v>
      </c>
      <c r="E214" s="70" t="s">
        <v>869</v>
      </c>
      <c r="F214" s="65">
        <v>32000</v>
      </c>
    </row>
    <row r="215" spans="1:6" ht="15" x14ac:dyDescent="0.2">
      <c r="A215" s="751"/>
      <c r="B215" s="750" t="s">
        <v>905</v>
      </c>
      <c r="C215" s="750" t="s">
        <v>862</v>
      </c>
      <c r="D215" s="406" t="s">
        <v>868</v>
      </c>
      <c r="E215" s="70" t="s">
        <v>869</v>
      </c>
      <c r="F215" s="65">
        <v>467000</v>
      </c>
    </row>
    <row r="216" spans="1:6" ht="15" x14ac:dyDescent="0.2">
      <c r="A216" s="751"/>
      <c r="B216" s="751"/>
      <c r="C216" s="751"/>
      <c r="D216" s="406" t="s">
        <v>863</v>
      </c>
      <c r="E216" s="70" t="s">
        <v>869</v>
      </c>
      <c r="F216" s="65">
        <v>1665000</v>
      </c>
    </row>
    <row r="217" spans="1:6" ht="15" x14ac:dyDescent="0.2">
      <c r="A217" s="751"/>
      <c r="B217" s="752"/>
      <c r="C217" s="752"/>
      <c r="D217" s="406" t="s">
        <v>802</v>
      </c>
      <c r="E217" s="70" t="s">
        <v>866</v>
      </c>
      <c r="F217" s="65">
        <v>268000</v>
      </c>
    </row>
    <row r="218" spans="1:6" ht="15" x14ac:dyDescent="0.2">
      <c r="A218" s="751"/>
      <c r="B218" s="750" t="s">
        <v>906</v>
      </c>
      <c r="C218" s="750" t="s">
        <v>862</v>
      </c>
      <c r="D218" s="750" t="s">
        <v>863</v>
      </c>
      <c r="E218" s="70" t="s">
        <v>864</v>
      </c>
      <c r="F218" s="65">
        <v>174000</v>
      </c>
    </row>
    <row r="219" spans="1:6" ht="15" x14ac:dyDescent="0.2">
      <c r="A219" s="751"/>
      <c r="B219" s="751"/>
      <c r="C219" s="751"/>
      <c r="D219" s="752"/>
      <c r="E219" s="70" t="s">
        <v>869</v>
      </c>
      <c r="F219" s="65">
        <v>780000</v>
      </c>
    </row>
    <row r="220" spans="1:6" ht="15" x14ac:dyDescent="0.2">
      <c r="A220" s="751"/>
      <c r="B220" s="751"/>
      <c r="C220" s="751"/>
      <c r="D220" s="750" t="s">
        <v>802</v>
      </c>
      <c r="E220" s="70" t="s">
        <v>864</v>
      </c>
      <c r="F220" s="65">
        <v>20000</v>
      </c>
    </row>
    <row r="221" spans="1:6" ht="15" x14ac:dyDescent="0.2">
      <c r="A221" s="751"/>
      <c r="B221" s="751"/>
      <c r="C221" s="752"/>
      <c r="D221" s="752"/>
      <c r="E221" s="70" t="s">
        <v>866</v>
      </c>
      <c r="F221" s="65">
        <v>245000</v>
      </c>
    </row>
    <row r="222" spans="1:6" ht="15" x14ac:dyDescent="0.2">
      <c r="A222" s="751"/>
      <c r="B222" s="751"/>
      <c r="C222" s="750" t="s">
        <v>865</v>
      </c>
      <c r="D222" s="406" t="s">
        <v>863</v>
      </c>
      <c r="E222" s="70" t="s">
        <v>864</v>
      </c>
      <c r="F222" s="65">
        <v>1000</v>
      </c>
    </row>
    <row r="223" spans="1:6" ht="15" x14ac:dyDescent="0.2">
      <c r="A223" s="751"/>
      <c r="B223" s="751"/>
      <c r="C223" s="751"/>
      <c r="D223" s="750" t="s">
        <v>802</v>
      </c>
      <c r="E223" s="70" t="s">
        <v>864</v>
      </c>
      <c r="F223" s="65">
        <v>15000</v>
      </c>
    </row>
    <row r="224" spans="1:6" ht="15" x14ac:dyDescent="0.2">
      <c r="A224" s="751"/>
      <c r="B224" s="751"/>
      <c r="C224" s="752"/>
      <c r="D224" s="752"/>
      <c r="E224" s="70" t="s">
        <v>866</v>
      </c>
      <c r="F224" s="65">
        <v>70000</v>
      </c>
    </row>
    <row r="225" spans="1:6" ht="15" x14ac:dyDescent="0.2">
      <c r="A225" s="751"/>
      <c r="B225" s="751"/>
      <c r="C225" s="750" t="s">
        <v>870</v>
      </c>
      <c r="D225" s="406" t="s">
        <v>863</v>
      </c>
      <c r="E225" s="70" t="s">
        <v>864</v>
      </c>
      <c r="F225" s="65">
        <v>5000</v>
      </c>
    </row>
    <row r="226" spans="1:6" ht="15" x14ac:dyDescent="0.2">
      <c r="A226" s="751"/>
      <c r="B226" s="752"/>
      <c r="C226" s="752"/>
      <c r="D226" s="406" t="s">
        <v>802</v>
      </c>
      <c r="E226" s="70" t="s">
        <v>866</v>
      </c>
      <c r="F226" s="65">
        <v>2657000</v>
      </c>
    </row>
    <row r="227" spans="1:6" ht="15" x14ac:dyDescent="0.2">
      <c r="A227" s="751"/>
      <c r="B227" s="750" t="s">
        <v>907</v>
      </c>
      <c r="C227" s="398" t="s">
        <v>862</v>
      </c>
      <c r="D227" s="406" t="s">
        <v>863</v>
      </c>
      <c r="E227" s="70" t="s">
        <v>864</v>
      </c>
      <c r="F227" s="65">
        <v>20000</v>
      </c>
    </row>
    <row r="228" spans="1:6" ht="15" x14ac:dyDescent="0.2">
      <c r="A228" s="751"/>
      <c r="B228" s="752"/>
      <c r="C228" s="398" t="s">
        <v>865</v>
      </c>
      <c r="D228" s="406" t="s">
        <v>802</v>
      </c>
      <c r="E228" s="70" t="s">
        <v>866</v>
      </c>
      <c r="F228" s="65">
        <v>2252000</v>
      </c>
    </row>
    <row r="229" spans="1:6" ht="15" x14ac:dyDescent="0.2">
      <c r="A229" s="751"/>
      <c r="B229" s="750" t="s">
        <v>908</v>
      </c>
      <c r="C229" s="750" t="s">
        <v>862</v>
      </c>
      <c r="D229" s="406" t="s">
        <v>868</v>
      </c>
      <c r="E229" s="70" t="s">
        <v>869</v>
      </c>
      <c r="F229" s="65">
        <v>6199000</v>
      </c>
    </row>
    <row r="230" spans="1:6" ht="15" x14ac:dyDescent="0.2">
      <c r="A230" s="751"/>
      <c r="B230" s="751"/>
      <c r="C230" s="751"/>
      <c r="D230" s="750" t="s">
        <v>863</v>
      </c>
      <c r="E230" s="70" t="s">
        <v>864</v>
      </c>
      <c r="F230" s="65">
        <v>92000</v>
      </c>
    </row>
    <row r="231" spans="1:6" ht="15" x14ac:dyDescent="0.2">
      <c r="A231" s="751"/>
      <c r="B231" s="751"/>
      <c r="C231" s="751"/>
      <c r="D231" s="752"/>
      <c r="E231" s="70" t="s">
        <v>869</v>
      </c>
      <c r="F231" s="65">
        <v>32504000</v>
      </c>
    </row>
    <row r="232" spans="1:6" ht="15" x14ac:dyDescent="0.2">
      <c r="A232" s="751"/>
      <c r="B232" s="751"/>
      <c r="C232" s="752"/>
      <c r="D232" s="406" t="s">
        <v>802</v>
      </c>
      <c r="E232" s="70" t="s">
        <v>864</v>
      </c>
      <c r="F232" s="65">
        <v>38000</v>
      </c>
    </row>
    <row r="233" spans="1:6" ht="15" x14ac:dyDescent="0.2">
      <c r="A233" s="751"/>
      <c r="B233" s="751"/>
      <c r="C233" s="750" t="s">
        <v>865</v>
      </c>
      <c r="D233" s="750" t="s">
        <v>863</v>
      </c>
      <c r="E233" s="70" t="s">
        <v>864</v>
      </c>
      <c r="F233" s="65">
        <v>223000</v>
      </c>
    </row>
    <row r="234" spans="1:6" ht="15" x14ac:dyDescent="0.2">
      <c r="A234" s="751"/>
      <c r="B234" s="751"/>
      <c r="C234" s="751"/>
      <c r="D234" s="752"/>
      <c r="E234" s="70" t="s">
        <v>869</v>
      </c>
      <c r="F234" s="65">
        <v>16762000</v>
      </c>
    </row>
    <row r="235" spans="1:6" ht="15" x14ac:dyDescent="0.2">
      <c r="A235" s="751"/>
      <c r="B235" s="751"/>
      <c r="C235" s="751"/>
      <c r="D235" s="750" t="s">
        <v>802</v>
      </c>
      <c r="E235" s="70" t="s">
        <v>864</v>
      </c>
      <c r="F235" s="65">
        <v>6000</v>
      </c>
    </row>
    <row r="236" spans="1:6" ht="15" x14ac:dyDescent="0.2">
      <c r="A236" s="751"/>
      <c r="B236" s="751"/>
      <c r="C236" s="752"/>
      <c r="D236" s="752"/>
      <c r="E236" s="70" t="s">
        <v>866</v>
      </c>
      <c r="F236" s="65">
        <v>512000</v>
      </c>
    </row>
    <row r="237" spans="1:6" ht="15" x14ac:dyDescent="0.2">
      <c r="A237" s="751"/>
      <c r="B237" s="751"/>
      <c r="C237" s="750" t="s">
        <v>870</v>
      </c>
      <c r="D237" s="406" t="s">
        <v>868</v>
      </c>
      <c r="E237" s="70" t="s">
        <v>869</v>
      </c>
      <c r="F237" s="65">
        <v>88000</v>
      </c>
    </row>
    <row r="238" spans="1:6" ht="15" x14ac:dyDescent="0.2">
      <c r="A238" s="751"/>
      <c r="B238" s="751"/>
      <c r="C238" s="751"/>
      <c r="D238" s="750" t="s">
        <v>863</v>
      </c>
      <c r="E238" s="70" t="s">
        <v>864</v>
      </c>
      <c r="F238" s="65">
        <v>6000</v>
      </c>
    </row>
    <row r="239" spans="1:6" ht="15" x14ac:dyDescent="0.2">
      <c r="A239" s="751"/>
      <c r="B239" s="751"/>
      <c r="C239" s="752"/>
      <c r="D239" s="752"/>
      <c r="E239" s="70" t="s">
        <v>869</v>
      </c>
      <c r="F239" s="65">
        <v>6832000</v>
      </c>
    </row>
    <row r="240" spans="1:6" ht="15" x14ac:dyDescent="0.2">
      <c r="A240" s="751"/>
      <c r="B240" s="752"/>
      <c r="C240" s="398" t="s">
        <v>871</v>
      </c>
      <c r="D240" s="406" t="s">
        <v>863</v>
      </c>
      <c r="E240" s="70" t="s">
        <v>869</v>
      </c>
      <c r="F240" s="65">
        <v>11569000</v>
      </c>
    </row>
    <row r="241" spans="1:6" ht="15" x14ac:dyDescent="0.2">
      <c r="A241" s="751"/>
      <c r="B241" s="398" t="s">
        <v>909</v>
      </c>
      <c r="C241" s="398" t="s">
        <v>862</v>
      </c>
      <c r="D241" s="406" t="s">
        <v>863</v>
      </c>
      <c r="E241" s="70" t="s">
        <v>869</v>
      </c>
      <c r="F241" s="65">
        <v>30600000</v>
      </c>
    </row>
    <row r="242" spans="1:6" ht="15" x14ac:dyDescent="0.2">
      <c r="A242" s="751"/>
      <c r="B242" s="750" t="s">
        <v>910</v>
      </c>
      <c r="C242" s="750" t="s">
        <v>862</v>
      </c>
      <c r="D242" s="750" t="s">
        <v>863</v>
      </c>
      <c r="E242" s="70" t="s">
        <v>864</v>
      </c>
      <c r="F242" s="65">
        <v>7000</v>
      </c>
    </row>
    <row r="243" spans="1:6" ht="15" x14ac:dyDescent="0.2">
      <c r="A243" s="751"/>
      <c r="B243" s="751"/>
      <c r="C243" s="751"/>
      <c r="D243" s="752"/>
      <c r="E243" s="70" t="s">
        <v>869</v>
      </c>
      <c r="F243" s="65">
        <v>1279000</v>
      </c>
    </row>
    <row r="244" spans="1:6" ht="15" x14ac:dyDescent="0.2">
      <c r="A244" s="751"/>
      <c r="B244" s="751"/>
      <c r="C244" s="752"/>
      <c r="D244" s="406" t="s">
        <v>802</v>
      </c>
      <c r="E244" s="70" t="s">
        <v>866</v>
      </c>
      <c r="F244" s="65">
        <v>232000</v>
      </c>
    </row>
    <row r="245" spans="1:6" ht="15" x14ac:dyDescent="0.2">
      <c r="A245" s="751"/>
      <c r="B245" s="751"/>
      <c r="C245" s="750" t="s">
        <v>865</v>
      </c>
      <c r="D245" s="406" t="s">
        <v>863</v>
      </c>
      <c r="E245" s="70" t="s">
        <v>869</v>
      </c>
      <c r="F245" s="65">
        <v>314000</v>
      </c>
    </row>
    <row r="246" spans="1:6" ht="15" x14ac:dyDescent="0.2">
      <c r="A246" s="751"/>
      <c r="B246" s="751"/>
      <c r="C246" s="752"/>
      <c r="D246" s="406" t="s">
        <v>802</v>
      </c>
      <c r="E246" s="70" t="s">
        <v>866</v>
      </c>
      <c r="F246" s="65">
        <v>1035000</v>
      </c>
    </row>
    <row r="247" spans="1:6" ht="15" x14ac:dyDescent="0.2">
      <c r="A247" s="751"/>
      <c r="B247" s="752"/>
      <c r="C247" s="398" t="s">
        <v>871</v>
      </c>
      <c r="D247" s="406" t="s">
        <v>802</v>
      </c>
      <c r="E247" s="70" t="s">
        <v>866</v>
      </c>
      <c r="F247" s="65">
        <v>878000</v>
      </c>
    </row>
    <row r="248" spans="1:6" ht="15" x14ac:dyDescent="0.2">
      <c r="A248" s="751"/>
      <c r="B248" s="750" t="s">
        <v>911</v>
      </c>
      <c r="C248" s="750" t="s">
        <v>862</v>
      </c>
      <c r="D248" s="750" t="s">
        <v>863</v>
      </c>
      <c r="E248" s="70" t="s">
        <v>864</v>
      </c>
      <c r="F248" s="65">
        <v>8000</v>
      </c>
    </row>
    <row r="249" spans="1:6" ht="15" x14ac:dyDescent="0.2">
      <c r="A249" s="751"/>
      <c r="B249" s="751"/>
      <c r="C249" s="752"/>
      <c r="D249" s="752"/>
      <c r="E249" s="70" t="s">
        <v>869</v>
      </c>
      <c r="F249" s="65">
        <v>932000</v>
      </c>
    </row>
    <row r="250" spans="1:6" ht="15" x14ac:dyDescent="0.2">
      <c r="A250" s="751"/>
      <c r="B250" s="751"/>
      <c r="C250" s="750" t="s">
        <v>870</v>
      </c>
      <c r="D250" s="406" t="s">
        <v>868</v>
      </c>
      <c r="E250" s="70" t="s">
        <v>864</v>
      </c>
      <c r="F250" s="65">
        <v>7000</v>
      </c>
    </row>
    <row r="251" spans="1:6" ht="15" x14ac:dyDescent="0.2">
      <c r="A251" s="752"/>
      <c r="B251" s="752"/>
      <c r="C251" s="752"/>
      <c r="D251" s="406" t="s">
        <v>863</v>
      </c>
      <c r="E251" s="70" t="s">
        <v>864</v>
      </c>
      <c r="F251" s="65">
        <v>7000</v>
      </c>
    </row>
    <row r="252" spans="1:6" ht="15" x14ac:dyDescent="0.2">
      <c r="A252" s="751" t="s">
        <v>912</v>
      </c>
      <c r="B252" s="405" t="s">
        <v>913</v>
      </c>
      <c r="C252" s="405" t="s">
        <v>914</v>
      </c>
      <c r="D252" s="405" t="s">
        <v>915</v>
      </c>
      <c r="E252" s="405" t="s">
        <v>866</v>
      </c>
      <c r="F252" s="410">
        <v>845000</v>
      </c>
    </row>
    <row r="253" spans="1:6" ht="15" x14ac:dyDescent="0.2">
      <c r="A253" s="751"/>
      <c r="B253" s="750" t="s">
        <v>878</v>
      </c>
      <c r="C253" s="750" t="s">
        <v>914</v>
      </c>
      <c r="D253" s="405" t="s">
        <v>916</v>
      </c>
      <c r="E253" s="405" t="s">
        <v>917</v>
      </c>
      <c r="F253" s="410">
        <v>12000</v>
      </c>
    </row>
    <row r="254" spans="1:6" ht="15" x14ac:dyDescent="0.2">
      <c r="A254" s="751"/>
      <c r="B254" s="751"/>
      <c r="C254" s="751"/>
      <c r="D254" s="405" t="s">
        <v>915</v>
      </c>
      <c r="E254" s="405" t="s">
        <v>917</v>
      </c>
      <c r="F254" s="410">
        <v>26000</v>
      </c>
    </row>
    <row r="255" spans="1:6" ht="15" x14ac:dyDescent="0.2">
      <c r="A255" s="751"/>
      <c r="B255" s="751"/>
      <c r="C255" s="751"/>
      <c r="D255" s="405" t="s">
        <v>915</v>
      </c>
      <c r="E255" s="405" t="s">
        <v>866</v>
      </c>
      <c r="F255" s="410">
        <v>986000</v>
      </c>
    </row>
    <row r="256" spans="1:6" ht="15" x14ac:dyDescent="0.2">
      <c r="A256" s="751"/>
      <c r="B256" s="752"/>
      <c r="C256" s="752"/>
      <c r="D256" s="405" t="s">
        <v>918</v>
      </c>
      <c r="E256" s="405" t="s">
        <v>864</v>
      </c>
      <c r="F256" s="410">
        <v>116000</v>
      </c>
    </row>
    <row r="257" spans="1:6" ht="15" x14ac:dyDescent="0.2">
      <c r="A257" s="751"/>
      <c r="B257" s="398"/>
      <c r="C257" s="398"/>
      <c r="D257" s="405" t="s">
        <v>918</v>
      </c>
      <c r="E257" s="405" t="s">
        <v>864</v>
      </c>
      <c r="F257" s="410">
        <v>9000</v>
      </c>
    </row>
    <row r="258" spans="1:6" ht="15" x14ac:dyDescent="0.2">
      <c r="A258" s="751"/>
      <c r="B258" s="396" t="s">
        <v>919</v>
      </c>
      <c r="C258" s="396" t="s">
        <v>914</v>
      </c>
      <c r="D258" s="405" t="s">
        <v>918</v>
      </c>
      <c r="E258" s="405" t="s">
        <v>864</v>
      </c>
      <c r="F258" s="410">
        <v>56000</v>
      </c>
    </row>
    <row r="259" spans="1:6" ht="15" x14ac:dyDescent="0.2">
      <c r="A259" s="751"/>
      <c r="B259" s="405" t="s">
        <v>886</v>
      </c>
      <c r="C259" s="405" t="s">
        <v>914</v>
      </c>
      <c r="D259" s="405" t="s">
        <v>918</v>
      </c>
      <c r="E259" s="405" t="s">
        <v>864</v>
      </c>
      <c r="F259" s="410">
        <v>111000</v>
      </c>
    </row>
    <row r="260" spans="1:6" ht="15" x14ac:dyDescent="0.2">
      <c r="A260" s="751"/>
      <c r="B260" s="396" t="s">
        <v>920</v>
      </c>
      <c r="C260" s="396" t="s">
        <v>914</v>
      </c>
      <c r="D260" s="405" t="s">
        <v>918</v>
      </c>
      <c r="E260" s="405" t="s">
        <v>917</v>
      </c>
      <c r="F260" s="410">
        <v>10000</v>
      </c>
    </row>
    <row r="261" spans="1:6" ht="15" x14ac:dyDescent="0.2">
      <c r="A261" s="751"/>
      <c r="B261" s="750" t="s">
        <v>921</v>
      </c>
      <c r="C261" s="750" t="s">
        <v>914</v>
      </c>
      <c r="D261" s="405" t="s">
        <v>802</v>
      </c>
      <c r="E261" s="405" t="s">
        <v>917</v>
      </c>
      <c r="F261" s="410">
        <v>6000</v>
      </c>
    </row>
    <row r="262" spans="1:6" ht="15" x14ac:dyDescent="0.2">
      <c r="A262" s="751"/>
      <c r="B262" s="752"/>
      <c r="C262" s="752"/>
      <c r="D262" s="405" t="s">
        <v>918</v>
      </c>
      <c r="E262" s="405" t="s">
        <v>864</v>
      </c>
      <c r="F262" s="410">
        <v>2000</v>
      </c>
    </row>
    <row r="263" spans="1:6" ht="15" x14ac:dyDescent="0.2">
      <c r="A263" s="751"/>
      <c r="B263" s="398"/>
      <c r="C263" s="398"/>
      <c r="D263" s="405" t="s">
        <v>918</v>
      </c>
      <c r="E263" s="405" t="s">
        <v>864</v>
      </c>
      <c r="F263" s="410">
        <v>133000</v>
      </c>
    </row>
    <row r="264" spans="1:6" ht="15" x14ac:dyDescent="0.2">
      <c r="A264" s="751"/>
      <c r="B264" s="750" t="s">
        <v>890</v>
      </c>
      <c r="C264" s="750" t="s">
        <v>914</v>
      </c>
      <c r="D264" s="405" t="s">
        <v>918</v>
      </c>
      <c r="E264" s="405" t="s">
        <v>864</v>
      </c>
      <c r="F264" s="410">
        <v>95000</v>
      </c>
    </row>
    <row r="265" spans="1:6" ht="15" x14ac:dyDescent="0.2">
      <c r="A265" s="751"/>
      <c r="B265" s="752"/>
      <c r="C265" s="752"/>
      <c r="D265" s="405" t="s">
        <v>916</v>
      </c>
      <c r="E265" s="405" t="s">
        <v>917</v>
      </c>
      <c r="F265" s="410">
        <v>11000</v>
      </c>
    </row>
    <row r="266" spans="1:6" ht="15" x14ac:dyDescent="0.2">
      <c r="A266" s="751"/>
      <c r="B266" s="750" t="s">
        <v>922</v>
      </c>
      <c r="C266" s="750" t="s">
        <v>914</v>
      </c>
      <c r="D266" s="405" t="s">
        <v>802</v>
      </c>
      <c r="E266" s="405" t="s">
        <v>917</v>
      </c>
      <c r="F266" s="410">
        <v>14000</v>
      </c>
    </row>
    <row r="267" spans="1:6" ht="15" x14ac:dyDescent="0.2">
      <c r="A267" s="751"/>
      <c r="B267" s="752"/>
      <c r="C267" s="752"/>
      <c r="D267" s="405" t="s">
        <v>918</v>
      </c>
      <c r="E267" s="405" t="s">
        <v>864</v>
      </c>
      <c r="F267" s="410">
        <v>3000</v>
      </c>
    </row>
    <row r="268" spans="1:6" ht="15" x14ac:dyDescent="0.2">
      <c r="A268" s="751"/>
      <c r="B268" s="398" t="s">
        <v>923</v>
      </c>
      <c r="C268" s="398" t="s">
        <v>914</v>
      </c>
      <c r="D268" s="405" t="s">
        <v>918</v>
      </c>
      <c r="E268" s="405" t="s">
        <v>864</v>
      </c>
      <c r="F268" s="410">
        <v>5000</v>
      </c>
    </row>
    <row r="269" spans="1:6" ht="15" x14ac:dyDescent="0.2">
      <c r="A269" s="751"/>
      <c r="B269" s="750" t="s">
        <v>903</v>
      </c>
      <c r="C269" s="750" t="s">
        <v>914</v>
      </c>
      <c r="D269" s="405" t="s">
        <v>915</v>
      </c>
      <c r="E269" s="405" t="s">
        <v>917</v>
      </c>
      <c r="F269" s="410">
        <v>29000</v>
      </c>
    </row>
    <row r="270" spans="1:6" ht="15" x14ac:dyDescent="0.2">
      <c r="A270" s="751"/>
      <c r="B270" s="751"/>
      <c r="C270" s="751"/>
      <c r="D270" s="405" t="s">
        <v>802</v>
      </c>
      <c r="E270" s="405" t="s">
        <v>866</v>
      </c>
      <c r="F270" s="410">
        <v>829000</v>
      </c>
    </row>
    <row r="271" spans="1:6" ht="15" x14ac:dyDescent="0.2">
      <c r="A271" s="751"/>
      <c r="B271" s="752"/>
      <c r="C271" s="752"/>
      <c r="D271" s="405" t="s">
        <v>918</v>
      </c>
      <c r="E271" s="405" t="s">
        <v>864</v>
      </c>
      <c r="F271" s="410">
        <v>4000</v>
      </c>
    </row>
    <row r="272" spans="1:6" ht="15" x14ac:dyDescent="0.2">
      <c r="A272" s="751"/>
      <c r="B272" s="398" t="s">
        <v>150</v>
      </c>
      <c r="C272" s="398" t="s">
        <v>914</v>
      </c>
      <c r="D272" s="405" t="s">
        <v>915</v>
      </c>
      <c r="E272" s="405" t="s">
        <v>917</v>
      </c>
      <c r="F272" s="410">
        <v>112000</v>
      </c>
    </row>
    <row r="273" spans="1:6" ht="15" x14ac:dyDescent="0.2">
      <c r="A273" s="751"/>
      <c r="B273" s="750" t="s">
        <v>906</v>
      </c>
      <c r="C273" s="750" t="s">
        <v>914</v>
      </c>
      <c r="D273" s="405" t="s">
        <v>918</v>
      </c>
      <c r="E273" s="405" t="s">
        <v>864</v>
      </c>
      <c r="F273" s="410">
        <v>4000</v>
      </c>
    </row>
    <row r="274" spans="1:6" ht="15" x14ac:dyDescent="0.2">
      <c r="A274" s="751"/>
      <c r="B274" s="751"/>
      <c r="C274" s="751"/>
      <c r="D274" s="405" t="s">
        <v>802</v>
      </c>
      <c r="E274" s="405" t="s">
        <v>866</v>
      </c>
      <c r="F274" s="410">
        <v>942000</v>
      </c>
    </row>
    <row r="275" spans="1:6" ht="15" x14ac:dyDescent="0.2">
      <c r="A275" s="751"/>
      <c r="B275" s="752"/>
      <c r="C275" s="752"/>
      <c r="D275" s="405" t="s">
        <v>915</v>
      </c>
      <c r="E275" s="405" t="s">
        <v>864</v>
      </c>
      <c r="F275" s="410">
        <v>19000</v>
      </c>
    </row>
    <row r="276" spans="1:6" ht="15" x14ac:dyDescent="0.2">
      <c r="A276" s="751"/>
      <c r="B276" s="398" t="s">
        <v>924</v>
      </c>
      <c r="C276" s="398" t="s">
        <v>914</v>
      </c>
      <c r="D276" s="405" t="s">
        <v>918</v>
      </c>
      <c r="E276" s="405" t="s">
        <v>864</v>
      </c>
      <c r="F276" s="410">
        <v>6000</v>
      </c>
    </row>
    <row r="277" spans="1:6" ht="15" x14ac:dyDescent="0.2">
      <c r="A277" s="751"/>
      <c r="B277" s="398" t="s">
        <v>925</v>
      </c>
      <c r="C277" s="398" t="s">
        <v>914</v>
      </c>
      <c r="D277" s="405" t="s">
        <v>918</v>
      </c>
      <c r="E277" s="405" t="s">
        <v>864</v>
      </c>
      <c r="F277" s="410">
        <v>33000</v>
      </c>
    </row>
    <row r="278" spans="1:6" ht="15" x14ac:dyDescent="0.2">
      <c r="A278" s="751"/>
      <c r="B278" s="405" t="s">
        <v>926</v>
      </c>
      <c r="C278" s="405" t="s">
        <v>914</v>
      </c>
      <c r="D278" s="405" t="s">
        <v>918</v>
      </c>
      <c r="E278" s="405" t="s">
        <v>864</v>
      </c>
      <c r="F278" s="410">
        <v>29000</v>
      </c>
    </row>
    <row r="279" spans="1:6" ht="15" x14ac:dyDescent="0.2">
      <c r="A279" s="751"/>
      <c r="B279" s="397" t="s">
        <v>896</v>
      </c>
      <c r="C279" s="397" t="s">
        <v>914</v>
      </c>
      <c r="D279" s="405" t="s">
        <v>802</v>
      </c>
      <c r="E279" s="405" t="s">
        <v>866</v>
      </c>
      <c r="F279" s="410">
        <v>363000</v>
      </c>
    </row>
    <row r="280" spans="1:6" ht="15" x14ac:dyDescent="0.2">
      <c r="A280" s="750" t="s">
        <v>927</v>
      </c>
      <c r="B280" s="405" t="s">
        <v>879</v>
      </c>
      <c r="C280" s="405" t="s">
        <v>928</v>
      </c>
      <c r="D280" s="405" t="s">
        <v>929</v>
      </c>
      <c r="E280" s="405" t="s">
        <v>866</v>
      </c>
      <c r="F280" s="410">
        <v>998000</v>
      </c>
    </row>
    <row r="281" spans="1:6" ht="15" x14ac:dyDescent="0.2">
      <c r="A281" s="751"/>
      <c r="B281" s="405" t="s">
        <v>930</v>
      </c>
      <c r="C281" s="405" t="s">
        <v>928</v>
      </c>
      <c r="D281" s="405" t="s">
        <v>929</v>
      </c>
      <c r="E281" s="405" t="s">
        <v>866</v>
      </c>
      <c r="F281" s="410">
        <v>1638000</v>
      </c>
    </row>
    <row r="282" spans="1:6" ht="15" x14ac:dyDescent="0.2">
      <c r="A282" s="751"/>
      <c r="B282" s="405" t="s">
        <v>931</v>
      </c>
      <c r="C282" s="405" t="s">
        <v>928</v>
      </c>
      <c r="D282" s="405" t="s">
        <v>929</v>
      </c>
      <c r="E282" s="405" t="s">
        <v>866</v>
      </c>
      <c r="F282" s="410">
        <v>374000</v>
      </c>
    </row>
    <row r="283" spans="1:6" ht="15" x14ac:dyDescent="0.2">
      <c r="A283" s="751"/>
      <c r="B283" s="405" t="s">
        <v>932</v>
      </c>
      <c r="C283" s="405" t="s">
        <v>928</v>
      </c>
      <c r="D283" s="405" t="s">
        <v>929</v>
      </c>
      <c r="E283" s="405" t="s">
        <v>866</v>
      </c>
      <c r="F283" s="410">
        <v>536000</v>
      </c>
    </row>
    <row r="284" spans="1:6" ht="15" x14ac:dyDescent="0.2">
      <c r="A284" s="751"/>
      <c r="B284" s="405" t="s">
        <v>933</v>
      </c>
      <c r="C284" s="405" t="s">
        <v>928</v>
      </c>
      <c r="D284" s="405" t="s">
        <v>929</v>
      </c>
      <c r="E284" s="405" t="s">
        <v>866</v>
      </c>
      <c r="F284" s="410">
        <v>3522000</v>
      </c>
    </row>
    <row r="285" spans="1:6" ht="15" x14ac:dyDescent="0.2">
      <c r="A285" s="751"/>
      <c r="B285" s="405" t="s">
        <v>934</v>
      </c>
      <c r="C285" s="405" t="s">
        <v>928</v>
      </c>
      <c r="D285" s="405" t="s">
        <v>929</v>
      </c>
      <c r="E285" s="405" t="s">
        <v>866</v>
      </c>
      <c r="F285" s="410">
        <v>665000</v>
      </c>
    </row>
    <row r="286" spans="1:6" ht="15" x14ac:dyDescent="0.2">
      <c r="A286" s="751"/>
      <c r="B286" s="405" t="s">
        <v>935</v>
      </c>
      <c r="C286" s="405" t="s">
        <v>928</v>
      </c>
      <c r="D286" s="405" t="s">
        <v>929</v>
      </c>
      <c r="E286" s="405" t="s">
        <v>866</v>
      </c>
      <c r="F286" s="410">
        <v>4436000</v>
      </c>
    </row>
    <row r="287" spans="1:6" ht="15" x14ac:dyDescent="0.2">
      <c r="A287" s="751"/>
      <c r="B287" s="405" t="s">
        <v>936</v>
      </c>
      <c r="C287" s="405" t="s">
        <v>928</v>
      </c>
      <c r="D287" s="405" t="s">
        <v>929</v>
      </c>
      <c r="E287" s="405" t="s">
        <v>866</v>
      </c>
      <c r="F287" s="410">
        <v>2407000</v>
      </c>
    </row>
    <row r="288" spans="1:6" ht="15" x14ac:dyDescent="0.2">
      <c r="A288" s="742" t="s">
        <v>937</v>
      </c>
      <c r="B288" s="405" t="s">
        <v>612</v>
      </c>
      <c r="C288" s="405" t="s">
        <v>938</v>
      </c>
      <c r="D288" s="405" t="s">
        <v>939</v>
      </c>
      <c r="E288" s="405" t="s">
        <v>821</v>
      </c>
      <c r="F288" s="410">
        <v>2002000</v>
      </c>
    </row>
    <row r="289" spans="1:6" ht="15" x14ac:dyDescent="0.2">
      <c r="A289" s="743"/>
      <c r="B289" s="405" t="s">
        <v>940</v>
      </c>
      <c r="C289" s="405" t="s">
        <v>938</v>
      </c>
      <c r="D289" s="405" t="s">
        <v>941</v>
      </c>
      <c r="E289" s="405" t="s">
        <v>821</v>
      </c>
      <c r="F289" s="410">
        <v>2673000</v>
      </c>
    </row>
    <row r="290" spans="1:6" ht="15" x14ac:dyDescent="0.2">
      <c r="A290" s="743"/>
      <c r="B290" s="405" t="s">
        <v>942</v>
      </c>
      <c r="C290" s="405" t="s">
        <v>938</v>
      </c>
      <c r="D290" s="405" t="s">
        <v>943</v>
      </c>
      <c r="E290" s="405" t="s">
        <v>821</v>
      </c>
      <c r="F290" s="410">
        <v>4347000</v>
      </c>
    </row>
    <row r="291" spans="1:6" ht="15" x14ac:dyDescent="0.2">
      <c r="A291" s="743"/>
      <c r="B291" s="405" t="s">
        <v>944</v>
      </c>
      <c r="C291" s="405" t="s">
        <v>938</v>
      </c>
      <c r="D291" s="405" t="s">
        <v>943</v>
      </c>
      <c r="E291" s="405" t="s">
        <v>821</v>
      </c>
      <c r="F291" s="410">
        <v>2674000</v>
      </c>
    </row>
    <row r="292" spans="1:6" ht="15" x14ac:dyDescent="0.2">
      <c r="A292" s="743"/>
      <c r="B292" s="405" t="s">
        <v>945</v>
      </c>
      <c r="C292" s="405" t="s">
        <v>938</v>
      </c>
      <c r="D292" s="405" t="s">
        <v>941</v>
      </c>
      <c r="E292" s="405" t="s">
        <v>821</v>
      </c>
      <c r="F292" s="410">
        <v>542000</v>
      </c>
    </row>
    <row r="293" spans="1:6" ht="15" x14ac:dyDescent="0.2">
      <c r="A293" s="743"/>
      <c r="B293" s="405" t="s">
        <v>946</v>
      </c>
      <c r="C293" s="405" t="s">
        <v>938</v>
      </c>
      <c r="D293" s="405" t="s">
        <v>941</v>
      </c>
      <c r="E293" s="405" t="s">
        <v>821</v>
      </c>
      <c r="F293" s="410">
        <v>361000</v>
      </c>
    </row>
    <row r="294" spans="1:6" ht="15" x14ac:dyDescent="0.2">
      <c r="A294" s="743"/>
      <c r="B294" s="405" t="s">
        <v>947</v>
      </c>
      <c r="C294" s="405" t="s">
        <v>938</v>
      </c>
      <c r="D294" s="405" t="s">
        <v>941</v>
      </c>
      <c r="E294" s="405" t="s">
        <v>821</v>
      </c>
      <c r="F294" s="410">
        <v>746000</v>
      </c>
    </row>
    <row r="295" spans="1:6" ht="15" x14ac:dyDescent="0.2">
      <c r="A295" s="743"/>
      <c r="B295" s="405" t="s">
        <v>948</v>
      </c>
      <c r="C295" s="405" t="s">
        <v>949</v>
      </c>
      <c r="D295" s="405" t="s">
        <v>943</v>
      </c>
      <c r="E295" s="405" t="s">
        <v>821</v>
      </c>
      <c r="F295" s="410">
        <v>3394000</v>
      </c>
    </row>
    <row r="296" spans="1:6" ht="15" x14ac:dyDescent="0.2">
      <c r="A296" s="743"/>
      <c r="B296" s="405" t="s">
        <v>950</v>
      </c>
      <c r="C296" s="405" t="s">
        <v>949</v>
      </c>
      <c r="D296" s="405" t="s">
        <v>941</v>
      </c>
      <c r="E296" s="405" t="s">
        <v>821</v>
      </c>
      <c r="F296" s="410">
        <v>2209000</v>
      </c>
    </row>
    <row r="297" spans="1:6" ht="15" x14ac:dyDescent="0.2">
      <c r="A297" s="744"/>
      <c r="B297" s="76" t="s">
        <v>951</v>
      </c>
      <c r="C297" s="405" t="s">
        <v>949</v>
      </c>
      <c r="D297" s="405" t="s">
        <v>941</v>
      </c>
      <c r="E297" s="405" t="s">
        <v>821</v>
      </c>
      <c r="F297" s="410">
        <v>1357000</v>
      </c>
    </row>
    <row r="298" spans="1:6" ht="15" x14ac:dyDescent="0.2">
      <c r="A298" s="750" t="s">
        <v>952</v>
      </c>
      <c r="B298" s="405" t="s">
        <v>953</v>
      </c>
      <c r="C298" s="405" t="s">
        <v>954</v>
      </c>
      <c r="D298" s="405" t="s">
        <v>955</v>
      </c>
      <c r="E298" s="405" t="s">
        <v>821</v>
      </c>
      <c r="F298" s="410">
        <v>4815000</v>
      </c>
    </row>
    <row r="299" spans="1:6" ht="15" x14ac:dyDescent="0.2">
      <c r="A299" s="751"/>
      <c r="B299" s="58" t="s">
        <v>956</v>
      </c>
      <c r="C299" s="58" t="s">
        <v>954</v>
      </c>
      <c r="D299" s="58" t="s">
        <v>955</v>
      </c>
      <c r="E299" s="58" t="s">
        <v>821</v>
      </c>
      <c r="F299" s="411">
        <v>6601000</v>
      </c>
    </row>
    <row r="300" spans="1:6" ht="15" x14ac:dyDescent="0.2">
      <c r="A300" s="751"/>
      <c r="B300" s="405" t="s">
        <v>957</v>
      </c>
      <c r="C300" s="405" t="s">
        <v>954</v>
      </c>
      <c r="D300" s="405" t="s">
        <v>955</v>
      </c>
      <c r="E300" s="405" t="s">
        <v>821</v>
      </c>
      <c r="F300" s="410">
        <v>3320000</v>
      </c>
    </row>
    <row r="301" spans="1:6" ht="15" x14ac:dyDescent="0.2">
      <c r="A301" s="751"/>
      <c r="B301" s="405" t="s">
        <v>958</v>
      </c>
      <c r="C301" s="405" t="s">
        <v>954</v>
      </c>
      <c r="D301" s="405" t="s">
        <v>955</v>
      </c>
      <c r="E301" s="405" t="s">
        <v>821</v>
      </c>
      <c r="F301" s="410">
        <v>2519000</v>
      </c>
    </row>
    <row r="302" spans="1:6" ht="15" x14ac:dyDescent="0.2">
      <c r="A302" s="751"/>
      <c r="B302" s="405" t="s">
        <v>959</v>
      </c>
      <c r="C302" s="405" t="s">
        <v>954</v>
      </c>
      <c r="D302" s="405" t="s">
        <v>955</v>
      </c>
      <c r="E302" s="405" t="s">
        <v>821</v>
      </c>
      <c r="F302" s="410">
        <v>8158000</v>
      </c>
    </row>
    <row r="303" spans="1:6" ht="15" x14ac:dyDescent="0.2">
      <c r="A303" s="751"/>
      <c r="B303" s="405" t="s">
        <v>960</v>
      </c>
      <c r="C303" s="405" t="s">
        <v>954</v>
      </c>
      <c r="D303" s="405" t="s">
        <v>955</v>
      </c>
      <c r="E303" s="405" t="s">
        <v>821</v>
      </c>
      <c r="F303" s="410">
        <v>909000</v>
      </c>
    </row>
    <row r="304" spans="1:6" ht="15" x14ac:dyDescent="0.2">
      <c r="A304" s="751"/>
      <c r="B304" s="405" t="s">
        <v>150</v>
      </c>
      <c r="C304" s="405" t="s">
        <v>954</v>
      </c>
      <c r="D304" s="405" t="s">
        <v>961</v>
      </c>
      <c r="E304" s="405" t="s">
        <v>821</v>
      </c>
      <c r="F304" s="410">
        <v>15864000</v>
      </c>
    </row>
    <row r="305" spans="1:6" ht="15" x14ac:dyDescent="0.2">
      <c r="A305" s="752"/>
      <c r="B305" s="405" t="s">
        <v>150</v>
      </c>
      <c r="C305" s="405" t="s">
        <v>954</v>
      </c>
      <c r="D305" s="405" t="s">
        <v>961</v>
      </c>
      <c r="E305" s="405" t="s">
        <v>821</v>
      </c>
      <c r="F305" s="410">
        <v>17904000</v>
      </c>
    </row>
    <row r="306" spans="1:6" ht="15" x14ac:dyDescent="0.2">
      <c r="A306" s="750" t="s">
        <v>962</v>
      </c>
      <c r="B306" s="405" t="s">
        <v>963</v>
      </c>
      <c r="C306" s="405" t="s">
        <v>964</v>
      </c>
      <c r="D306" s="405" t="s">
        <v>965</v>
      </c>
      <c r="E306" s="405" t="s">
        <v>966</v>
      </c>
      <c r="F306" s="410">
        <v>104000</v>
      </c>
    </row>
    <row r="307" spans="1:6" ht="15" x14ac:dyDescent="0.2">
      <c r="A307" s="751"/>
      <c r="B307" s="405" t="s">
        <v>963</v>
      </c>
      <c r="C307" s="405" t="s">
        <v>967</v>
      </c>
      <c r="D307" s="405" t="s">
        <v>968</v>
      </c>
      <c r="E307" s="405" t="s">
        <v>969</v>
      </c>
      <c r="F307" s="410">
        <v>20000</v>
      </c>
    </row>
    <row r="308" spans="1:6" ht="15" x14ac:dyDescent="0.2">
      <c r="A308" s="751"/>
      <c r="B308" s="405" t="s">
        <v>970</v>
      </c>
      <c r="C308" s="405" t="s">
        <v>964</v>
      </c>
      <c r="D308" s="405" t="s">
        <v>965</v>
      </c>
      <c r="E308" s="405" t="s">
        <v>966</v>
      </c>
      <c r="F308" s="410">
        <v>510000</v>
      </c>
    </row>
    <row r="309" spans="1:6" ht="15" x14ac:dyDescent="0.2">
      <c r="A309" s="751"/>
      <c r="B309" s="405" t="s">
        <v>971</v>
      </c>
      <c r="C309" s="405" t="s">
        <v>964</v>
      </c>
      <c r="D309" s="405" t="s">
        <v>972</v>
      </c>
      <c r="E309" s="405" t="s">
        <v>966</v>
      </c>
      <c r="F309" s="410">
        <v>388000</v>
      </c>
    </row>
    <row r="310" spans="1:6" ht="15" x14ac:dyDescent="0.2">
      <c r="A310" s="751"/>
      <c r="B310" s="405" t="s">
        <v>973</v>
      </c>
      <c r="C310" s="405" t="s">
        <v>967</v>
      </c>
      <c r="D310" s="405" t="s">
        <v>968</v>
      </c>
      <c r="E310" s="405" t="s">
        <v>969</v>
      </c>
      <c r="F310" s="410">
        <v>19000</v>
      </c>
    </row>
    <row r="311" spans="1:6" ht="15" x14ac:dyDescent="0.2">
      <c r="A311" s="751"/>
      <c r="B311" s="405" t="s">
        <v>973</v>
      </c>
      <c r="C311" s="405" t="s">
        <v>964</v>
      </c>
      <c r="D311" s="405" t="s">
        <v>965</v>
      </c>
      <c r="E311" s="405" t="s">
        <v>966</v>
      </c>
      <c r="F311" s="410">
        <v>2949000</v>
      </c>
    </row>
    <row r="312" spans="1:6" ht="15" x14ac:dyDescent="0.2">
      <c r="A312" s="751"/>
      <c r="B312" s="405" t="s">
        <v>974</v>
      </c>
      <c r="C312" s="405" t="s">
        <v>964</v>
      </c>
      <c r="D312" s="405" t="s">
        <v>965</v>
      </c>
      <c r="E312" s="405" t="s">
        <v>966</v>
      </c>
      <c r="F312" s="410">
        <v>104000</v>
      </c>
    </row>
    <row r="313" spans="1:6" ht="15" x14ac:dyDescent="0.2">
      <c r="A313" s="751"/>
      <c r="B313" s="405" t="s">
        <v>975</v>
      </c>
      <c r="C313" s="405" t="s">
        <v>964</v>
      </c>
      <c r="D313" s="405" t="s">
        <v>965</v>
      </c>
      <c r="E313" s="405" t="s">
        <v>966</v>
      </c>
      <c r="F313" s="410">
        <v>79000</v>
      </c>
    </row>
    <row r="314" spans="1:6" ht="15" x14ac:dyDescent="0.2">
      <c r="A314" s="751"/>
      <c r="B314" s="405" t="s">
        <v>976</v>
      </c>
      <c r="C314" s="405" t="s">
        <v>964</v>
      </c>
      <c r="D314" s="405" t="s">
        <v>965</v>
      </c>
      <c r="E314" s="405" t="s">
        <v>966</v>
      </c>
      <c r="F314" s="410">
        <v>684000</v>
      </c>
    </row>
    <row r="315" spans="1:6" ht="15" x14ac:dyDescent="0.2">
      <c r="A315" s="751"/>
      <c r="B315" s="405" t="s">
        <v>977</v>
      </c>
      <c r="C315" s="405" t="s">
        <v>964</v>
      </c>
      <c r="D315" s="405" t="s">
        <v>972</v>
      </c>
      <c r="E315" s="405" t="s">
        <v>966</v>
      </c>
      <c r="F315" s="410">
        <v>3897000</v>
      </c>
    </row>
    <row r="316" spans="1:6" ht="15" x14ac:dyDescent="0.2">
      <c r="A316" s="752"/>
      <c r="B316" s="405" t="s">
        <v>978</v>
      </c>
      <c r="C316" s="405" t="s">
        <v>964</v>
      </c>
      <c r="D316" s="405" t="s">
        <v>965</v>
      </c>
      <c r="E316" s="405" t="s">
        <v>966</v>
      </c>
      <c r="F316" s="410">
        <v>260000</v>
      </c>
    </row>
    <row r="317" spans="1:6" ht="14.25" customHeight="1" x14ac:dyDescent="0.2">
      <c r="A317" s="525" t="s">
        <v>8</v>
      </c>
      <c r="B317" s="526"/>
      <c r="C317" s="526"/>
      <c r="D317" s="526"/>
      <c r="E317" s="526"/>
      <c r="F317" s="527">
        <f>SUM(F28:F316)</f>
        <v>1060739000</v>
      </c>
    </row>
    <row r="318" spans="1:6" ht="14.25" customHeight="1" x14ac:dyDescent="0.2"/>
    <row r="319" spans="1:6" ht="14.25" customHeight="1" x14ac:dyDescent="0.2"/>
    <row r="320" spans="1:6" ht="14.25" customHeight="1" x14ac:dyDescent="0.2"/>
  </sheetData>
  <sheetProtection algorithmName="SHA-1" hashValue="QiBrYmIAx0uzKBAShU9rXYU1NvM=" saltValue="ZVAokbQQaGBYe7k/5JJVyw==" spinCount="100000" sheet="1" objects="1" scenarios="1"/>
  <mergeCells count="158">
    <mergeCell ref="A16:F16"/>
    <mergeCell ref="C250:C251"/>
    <mergeCell ref="D176:D178"/>
    <mergeCell ref="C179:C182"/>
    <mergeCell ref="D180:D181"/>
    <mergeCell ref="C183:C184"/>
    <mergeCell ref="B185:B186"/>
    <mergeCell ref="B188:B189"/>
    <mergeCell ref="B190:B193"/>
    <mergeCell ref="C191:C192"/>
    <mergeCell ref="B196:B205"/>
    <mergeCell ref="C196:C199"/>
    <mergeCell ref="C202:C204"/>
    <mergeCell ref="D203:D204"/>
    <mergeCell ref="D197:D198"/>
    <mergeCell ref="C200:C201"/>
    <mergeCell ref="D200:D201"/>
    <mergeCell ref="B206:B213"/>
    <mergeCell ref="C206:C207"/>
    <mergeCell ref="D206:D207"/>
    <mergeCell ref="C208:C209"/>
    <mergeCell ref="C210:C212"/>
    <mergeCell ref="D211:D212"/>
    <mergeCell ref="B215:B217"/>
    <mergeCell ref="C215:C217"/>
    <mergeCell ref="C107:C109"/>
    <mergeCell ref="D108:D109"/>
    <mergeCell ref="B112:B128"/>
    <mergeCell ref="C112:C116"/>
    <mergeCell ref="D113:D114"/>
    <mergeCell ref="D115:D116"/>
    <mergeCell ref="C117:C121"/>
    <mergeCell ref="D118:D119"/>
    <mergeCell ref="D120:D121"/>
    <mergeCell ref="C122:C126"/>
    <mergeCell ref="D122:D123"/>
    <mergeCell ref="D124:D125"/>
    <mergeCell ref="C127:C128"/>
    <mergeCell ref="B107:B111"/>
    <mergeCell ref="B129:B132"/>
    <mergeCell ref="C130:C131"/>
    <mergeCell ref="B133:B142"/>
    <mergeCell ref="C133:C135"/>
    <mergeCell ref="D152:D153"/>
    <mergeCell ref="B149:B158"/>
    <mergeCell ref="C149:C151"/>
    <mergeCell ref="C152:C155"/>
    <mergeCell ref="C156:C157"/>
    <mergeCell ref="B28:B29"/>
    <mergeCell ref="B30:B41"/>
    <mergeCell ref="C30:C33"/>
    <mergeCell ref="D31:D32"/>
    <mergeCell ref="A28:A251"/>
    <mergeCell ref="B67:B69"/>
    <mergeCell ref="B70:B76"/>
    <mergeCell ref="C70:C71"/>
    <mergeCell ref="D70:D71"/>
    <mergeCell ref="C72:C73"/>
    <mergeCell ref="C74:C76"/>
    <mergeCell ref="D74:D75"/>
    <mergeCell ref="B77:B86"/>
    <mergeCell ref="C77:C81"/>
    <mergeCell ref="D77:D78"/>
    <mergeCell ref="D79:D81"/>
    <mergeCell ref="C82:C85"/>
    <mergeCell ref="B49:B60"/>
    <mergeCell ref="C49:C53"/>
    <mergeCell ref="D50:D51"/>
    <mergeCell ref="D52:D53"/>
    <mergeCell ref="C54:C56"/>
    <mergeCell ref="D55:D56"/>
    <mergeCell ref="C58:C60"/>
    <mergeCell ref="D58:D59"/>
    <mergeCell ref="C34:C36"/>
    <mergeCell ref="D34:D36"/>
    <mergeCell ref="C38:C41"/>
    <mergeCell ref="D40:D41"/>
    <mergeCell ref="B42:B47"/>
    <mergeCell ref="C42:C43"/>
    <mergeCell ref="C44:C45"/>
    <mergeCell ref="D44:D45"/>
    <mergeCell ref="C46:C47"/>
    <mergeCell ref="B62:B65"/>
    <mergeCell ref="D83:D85"/>
    <mergeCell ref="B87:B90"/>
    <mergeCell ref="B91:B95"/>
    <mergeCell ref="C91:C92"/>
    <mergeCell ref="C94:C95"/>
    <mergeCell ref="B96:B97"/>
    <mergeCell ref="B98:B99"/>
    <mergeCell ref="B100:B106"/>
    <mergeCell ref="C100:C102"/>
    <mergeCell ref="D100:D101"/>
    <mergeCell ref="C103:C106"/>
    <mergeCell ref="D104:D106"/>
    <mergeCell ref="D156:D157"/>
    <mergeCell ref="D154:D155"/>
    <mergeCell ref="D133:D134"/>
    <mergeCell ref="C136:C138"/>
    <mergeCell ref="D137:D138"/>
    <mergeCell ref="C139:C140"/>
    <mergeCell ref="D139:D140"/>
    <mergeCell ref="C141:C142"/>
    <mergeCell ref="B143:B148"/>
    <mergeCell ref="C143:C144"/>
    <mergeCell ref="D143:D144"/>
    <mergeCell ref="C146:C147"/>
    <mergeCell ref="B160:B161"/>
    <mergeCell ref="B162:B167"/>
    <mergeCell ref="C163:C165"/>
    <mergeCell ref="D163:D164"/>
    <mergeCell ref="C166:C167"/>
    <mergeCell ref="B168:B171"/>
    <mergeCell ref="C168:C169"/>
    <mergeCell ref="B173:B184"/>
    <mergeCell ref="C173:C174"/>
    <mergeCell ref="D173:D174"/>
    <mergeCell ref="C175:C178"/>
    <mergeCell ref="B218:B226"/>
    <mergeCell ref="C218:C221"/>
    <mergeCell ref="D218:D219"/>
    <mergeCell ref="D220:D221"/>
    <mergeCell ref="C222:C224"/>
    <mergeCell ref="D223:D224"/>
    <mergeCell ref="C225:C226"/>
    <mergeCell ref="B227:B228"/>
    <mergeCell ref="B229:B240"/>
    <mergeCell ref="C229:C232"/>
    <mergeCell ref="D230:D231"/>
    <mergeCell ref="C233:C236"/>
    <mergeCell ref="D233:D234"/>
    <mergeCell ref="D235:D236"/>
    <mergeCell ref="C237:C239"/>
    <mergeCell ref="D238:D239"/>
    <mergeCell ref="A306:A316"/>
    <mergeCell ref="D242:D243"/>
    <mergeCell ref="A288:A297"/>
    <mergeCell ref="A298:A305"/>
    <mergeCell ref="A280:A287"/>
    <mergeCell ref="C264:C265"/>
    <mergeCell ref="B266:B267"/>
    <mergeCell ref="C266:C267"/>
    <mergeCell ref="B269:B271"/>
    <mergeCell ref="C269:C271"/>
    <mergeCell ref="B273:B275"/>
    <mergeCell ref="C273:C275"/>
    <mergeCell ref="A252:A279"/>
    <mergeCell ref="B253:B256"/>
    <mergeCell ref="C253:C256"/>
    <mergeCell ref="B261:B262"/>
    <mergeCell ref="C261:C262"/>
    <mergeCell ref="B264:B265"/>
    <mergeCell ref="B242:B247"/>
    <mergeCell ref="C242:C244"/>
    <mergeCell ref="C245:C246"/>
    <mergeCell ref="B248:B251"/>
    <mergeCell ref="C248:C249"/>
    <mergeCell ref="D248:D249"/>
  </mergeCells>
  <conditionalFormatting sqref="B8">
    <cfRule type="containsText" dxfId="12"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49" fitToHeight="0" orientation="portrait" r:id="rId1"/>
  <headerFooter>
    <oddFooter>&amp;LCrown Copyright 2018&amp;RPage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102"/>
  <sheetViews>
    <sheetView showGridLines="0" zoomScale="80" zoomScaleNormal="80" workbookViewId="0">
      <selection activeCell="D9" sqref="D9"/>
    </sheetView>
  </sheetViews>
  <sheetFormatPr defaultColWidth="26.5703125" defaultRowHeight="14.25" x14ac:dyDescent="0.2"/>
  <cols>
    <col min="1" max="1" width="41.140625" style="3" customWidth="1"/>
    <col min="2" max="2" width="43" style="3" bestFit="1" customWidth="1"/>
    <col min="3" max="3" width="37" style="3" customWidth="1"/>
    <col min="4" max="4" width="37.85546875" style="3" bestFit="1" customWidth="1"/>
    <col min="5" max="16384" width="26.5703125" style="3"/>
  </cols>
  <sheetData>
    <row r="1" spans="1:9" ht="25.5" x14ac:dyDescent="0.35">
      <c r="A1" s="230" t="s">
        <v>1309</v>
      </c>
      <c r="B1" s="2"/>
      <c r="C1" s="2"/>
    </row>
    <row r="2" spans="1:9" x14ac:dyDescent="0.2">
      <c r="D2" s="647" t="s">
        <v>513</v>
      </c>
      <c r="E2" s="647"/>
    </row>
    <row r="3" spans="1:9" x14ac:dyDescent="0.2">
      <c r="A3" s="174" t="s">
        <v>498</v>
      </c>
      <c r="B3" s="175"/>
      <c r="D3" s="650" t="s">
        <v>1363</v>
      </c>
      <c r="E3" s="650"/>
    </row>
    <row r="4" spans="1:9" x14ac:dyDescent="0.2">
      <c r="A4" s="521" t="s">
        <v>3</v>
      </c>
      <c r="B4" s="522"/>
      <c r="D4" s="651" t="s">
        <v>1362</v>
      </c>
      <c r="E4" s="651"/>
    </row>
    <row r="5" spans="1:9" x14ac:dyDescent="0.2">
      <c r="A5" s="130" t="s">
        <v>4</v>
      </c>
      <c r="B5" s="129"/>
      <c r="D5" s="718" t="s">
        <v>514</v>
      </c>
      <c r="E5" s="718"/>
    </row>
    <row r="6" spans="1:9" x14ac:dyDescent="0.2">
      <c r="A6" s="130" t="s">
        <v>5</v>
      </c>
      <c r="B6" s="129"/>
    </row>
    <row r="7" spans="1:9" x14ac:dyDescent="0.2">
      <c r="A7" s="130" t="s">
        <v>6</v>
      </c>
      <c r="B7" s="375"/>
    </row>
    <row r="8" spans="1:9" x14ac:dyDescent="0.2">
      <c r="A8" s="130" t="s">
        <v>1241</v>
      </c>
      <c r="B8" s="151" t="str">
        <f>IF(AND(COUNTBLANK(C30:C51)=0,COUNTBLANK(D58:D63)=0,COUNTBLANK(E30:E51)=0,COUNTBLANK(C70:C87)=0,COUNTBLANK(E70:E87)=0,COUNTBLANK(C94:C101)=0),"Complete","Incomplete")</f>
        <v>Incomplete</v>
      </c>
      <c r="C8" s="114"/>
    </row>
    <row r="10" spans="1:9" x14ac:dyDescent="0.2">
      <c r="A10" s="9" t="s">
        <v>1372</v>
      </c>
    </row>
    <row r="11" spans="1:9" x14ac:dyDescent="0.2">
      <c r="A11" s="3" t="s">
        <v>1397</v>
      </c>
      <c r="I11" s="117"/>
    </row>
    <row r="12" spans="1:9" x14ac:dyDescent="0.2">
      <c r="A12" s="3" t="s">
        <v>1328</v>
      </c>
      <c r="I12" s="117"/>
    </row>
    <row r="13" spans="1:9" x14ac:dyDescent="0.2">
      <c r="A13" s="3" t="s">
        <v>1398</v>
      </c>
      <c r="I13" s="117"/>
    </row>
    <row r="14" spans="1:9" ht="32.450000000000003" customHeight="1" x14ac:dyDescent="0.2">
      <c r="A14" s="666" t="s">
        <v>1506</v>
      </c>
      <c r="B14" s="666"/>
      <c r="C14" s="666"/>
      <c r="D14" s="666"/>
      <c r="E14" s="666"/>
      <c r="I14" s="117"/>
    </row>
    <row r="15" spans="1:9" ht="30" customHeight="1" x14ac:dyDescent="0.2">
      <c r="A15" s="733" t="s">
        <v>1400</v>
      </c>
      <c r="B15" s="733"/>
      <c r="C15" s="733"/>
      <c r="D15" s="733"/>
      <c r="E15" s="733"/>
      <c r="I15" s="117"/>
    </row>
    <row r="16" spans="1:9" ht="28.5" customHeight="1" x14ac:dyDescent="0.2">
      <c r="A16" s="733" t="s">
        <v>1320</v>
      </c>
      <c r="B16" s="733"/>
      <c r="C16" s="733"/>
      <c r="D16" s="733"/>
      <c r="E16" s="733"/>
      <c r="I16" s="117"/>
    </row>
    <row r="17" spans="1:9" ht="44.45" customHeight="1" x14ac:dyDescent="0.2">
      <c r="A17" s="733" t="s">
        <v>1399</v>
      </c>
      <c r="B17" s="733"/>
      <c r="C17" s="733"/>
      <c r="D17" s="733"/>
      <c r="E17" s="733"/>
      <c r="I17" s="117"/>
    </row>
    <row r="19" spans="1:9" ht="15" x14ac:dyDescent="0.2">
      <c r="A19" s="408" t="s">
        <v>1223</v>
      </c>
      <c r="B19" s="247" t="s">
        <v>847</v>
      </c>
    </row>
    <row r="20" spans="1:9" ht="15" x14ac:dyDescent="0.2">
      <c r="A20" s="147" t="s">
        <v>1404</v>
      </c>
      <c r="B20" s="245">
        <f>C52+E52</f>
        <v>0</v>
      </c>
    </row>
    <row r="21" spans="1:9" ht="15" x14ac:dyDescent="0.2">
      <c r="A21" s="147" t="s">
        <v>682</v>
      </c>
      <c r="B21" s="245">
        <f>D64</f>
        <v>0</v>
      </c>
    </row>
    <row r="22" spans="1:9" ht="15" x14ac:dyDescent="0.2">
      <c r="A22" s="147" t="s">
        <v>688</v>
      </c>
      <c r="B22" s="245">
        <f>C88+E88</f>
        <v>0</v>
      </c>
    </row>
    <row r="23" spans="1:9" ht="15" x14ac:dyDescent="0.2">
      <c r="A23" s="147" t="s">
        <v>706</v>
      </c>
      <c r="B23" s="245">
        <f>C102</f>
        <v>0</v>
      </c>
    </row>
    <row r="24" spans="1:9" ht="15" x14ac:dyDescent="0.2">
      <c r="A24" s="408" t="s">
        <v>8</v>
      </c>
      <c r="B24" s="249">
        <f>SUM(B20:B23)</f>
        <v>0</v>
      </c>
    </row>
    <row r="26" spans="1:9" x14ac:dyDescent="0.2">
      <c r="A26" s="757" t="s">
        <v>799</v>
      </c>
      <c r="B26" s="758"/>
      <c r="C26" s="758"/>
      <c r="D26" s="758"/>
      <c r="E26" s="759"/>
    </row>
    <row r="27" spans="1:9" ht="14.45" customHeight="1" x14ac:dyDescent="0.2">
      <c r="A27" s="753" t="s">
        <v>656</v>
      </c>
      <c r="B27" s="386" t="s">
        <v>655</v>
      </c>
      <c r="C27" s="760" t="s">
        <v>1401</v>
      </c>
      <c r="D27" s="754" t="s">
        <v>658</v>
      </c>
      <c r="E27" s="760" t="s">
        <v>1401</v>
      </c>
    </row>
    <row r="28" spans="1:9" ht="27.6" customHeight="1" x14ac:dyDescent="0.2">
      <c r="A28" s="753"/>
      <c r="B28" s="399" t="s">
        <v>657</v>
      </c>
      <c r="C28" s="761"/>
      <c r="D28" s="754"/>
      <c r="E28" s="761"/>
    </row>
    <row r="29" spans="1:9" ht="15" x14ac:dyDescent="0.2">
      <c r="A29" s="753"/>
      <c r="B29" s="261" t="s">
        <v>659</v>
      </c>
      <c r="C29" s="762"/>
      <c r="D29" s="252" t="s">
        <v>660</v>
      </c>
      <c r="E29" s="762"/>
    </row>
    <row r="30" spans="1:9" ht="15" x14ac:dyDescent="0.2">
      <c r="A30" s="59" t="s">
        <v>661</v>
      </c>
      <c r="B30" s="262">
        <v>2</v>
      </c>
      <c r="C30" s="113"/>
      <c r="D30" s="60">
        <v>4812</v>
      </c>
      <c r="E30" s="113"/>
    </row>
    <row r="31" spans="1:9" ht="15" x14ac:dyDescent="0.2">
      <c r="A31" s="59" t="s">
        <v>662</v>
      </c>
      <c r="B31" s="262">
        <v>2</v>
      </c>
      <c r="C31" s="113"/>
      <c r="D31" s="60">
        <v>4650</v>
      </c>
      <c r="E31" s="113"/>
    </row>
    <row r="32" spans="1:9" ht="15" x14ac:dyDescent="0.2">
      <c r="A32" s="59" t="s">
        <v>663</v>
      </c>
      <c r="B32" s="262">
        <v>3</v>
      </c>
      <c r="C32" s="113"/>
      <c r="D32" s="60">
        <v>6316</v>
      </c>
      <c r="E32" s="113"/>
    </row>
    <row r="33" spans="1:5" ht="15" x14ac:dyDescent="0.2">
      <c r="A33" s="59" t="s">
        <v>664</v>
      </c>
      <c r="B33" s="262">
        <v>1</v>
      </c>
      <c r="C33" s="113"/>
      <c r="D33" s="60">
        <v>3410</v>
      </c>
      <c r="E33" s="113"/>
    </row>
    <row r="34" spans="1:5" ht="15" x14ac:dyDescent="0.2">
      <c r="A34" s="59" t="s">
        <v>665</v>
      </c>
      <c r="B34" s="262">
        <v>1</v>
      </c>
      <c r="C34" s="113"/>
      <c r="D34" s="60">
        <v>2810</v>
      </c>
      <c r="E34" s="113"/>
    </row>
    <row r="35" spans="1:5" ht="15" x14ac:dyDescent="0.2">
      <c r="A35" s="59" t="s">
        <v>666</v>
      </c>
      <c r="B35" s="262">
        <v>6</v>
      </c>
      <c r="C35" s="113"/>
      <c r="D35" s="60">
        <v>15476</v>
      </c>
      <c r="E35" s="113"/>
    </row>
    <row r="36" spans="1:5" ht="15" x14ac:dyDescent="0.2">
      <c r="A36" s="59" t="s">
        <v>667</v>
      </c>
      <c r="B36" s="262">
        <v>2</v>
      </c>
      <c r="C36" s="113"/>
      <c r="D36" s="60">
        <v>336</v>
      </c>
      <c r="E36" s="113"/>
    </row>
    <row r="37" spans="1:5" ht="15" x14ac:dyDescent="0.2">
      <c r="A37" s="59" t="s">
        <v>668</v>
      </c>
      <c r="B37" s="262">
        <v>4</v>
      </c>
      <c r="C37" s="113"/>
      <c r="D37" s="60">
        <v>11935</v>
      </c>
      <c r="E37" s="113"/>
    </row>
    <row r="38" spans="1:5" ht="15" x14ac:dyDescent="0.2">
      <c r="A38" s="59" t="s">
        <v>669</v>
      </c>
      <c r="B38" s="262">
        <v>3</v>
      </c>
      <c r="C38" s="113"/>
      <c r="D38" s="60">
        <v>4418</v>
      </c>
      <c r="E38" s="113"/>
    </row>
    <row r="39" spans="1:5" ht="15" x14ac:dyDescent="0.2">
      <c r="A39" s="59" t="s">
        <v>670</v>
      </c>
      <c r="B39" s="262">
        <v>2</v>
      </c>
      <c r="C39" s="113"/>
      <c r="D39" s="60">
        <v>5389</v>
      </c>
      <c r="E39" s="113"/>
    </row>
    <row r="40" spans="1:5" s="6" customFormat="1" ht="15" x14ac:dyDescent="0.2">
      <c r="A40" s="59" t="s">
        <v>671</v>
      </c>
      <c r="B40" s="262">
        <v>3</v>
      </c>
      <c r="C40" s="113"/>
      <c r="D40" s="60">
        <v>4358</v>
      </c>
      <c r="E40" s="113"/>
    </row>
    <row r="41" spans="1:5" ht="15" x14ac:dyDescent="0.2">
      <c r="A41" s="59" t="s">
        <v>672</v>
      </c>
      <c r="B41" s="262">
        <v>1</v>
      </c>
      <c r="C41" s="113"/>
      <c r="D41" s="60">
        <v>4722</v>
      </c>
      <c r="E41" s="113"/>
    </row>
    <row r="42" spans="1:5" ht="15" x14ac:dyDescent="0.2">
      <c r="A42" s="59" t="s">
        <v>673</v>
      </c>
      <c r="B42" s="262">
        <v>4</v>
      </c>
      <c r="C42" s="113"/>
      <c r="D42" s="60">
        <v>4840</v>
      </c>
      <c r="E42" s="113"/>
    </row>
    <row r="43" spans="1:5" ht="15" x14ac:dyDescent="0.2">
      <c r="A43" s="59" t="s">
        <v>674</v>
      </c>
      <c r="B43" s="262">
        <v>1</v>
      </c>
      <c r="C43" s="113"/>
      <c r="D43" s="60">
        <v>1644</v>
      </c>
      <c r="E43" s="113"/>
    </row>
    <row r="44" spans="1:5" ht="15" x14ac:dyDescent="0.2">
      <c r="A44" s="59" t="s">
        <v>675</v>
      </c>
      <c r="B44" s="262">
        <v>1</v>
      </c>
      <c r="C44" s="113"/>
      <c r="D44" s="60">
        <v>2468</v>
      </c>
      <c r="E44" s="113"/>
    </row>
    <row r="45" spans="1:5" ht="15" x14ac:dyDescent="0.2">
      <c r="A45" s="59" t="s">
        <v>676</v>
      </c>
      <c r="B45" s="262">
        <v>2</v>
      </c>
      <c r="C45" s="113"/>
      <c r="D45" s="60">
        <v>2578</v>
      </c>
      <c r="E45" s="113"/>
    </row>
    <row r="46" spans="1:5" ht="15" x14ac:dyDescent="0.2">
      <c r="A46" s="59" t="s">
        <v>677</v>
      </c>
      <c r="B46" s="262">
        <v>1</v>
      </c>
      <c r="C46" s="113"/>
      <c r="D46" s="60">
        <v>1870</v>
      </c>
      <c r="E46" s="113"/>
    </row>
    <row r="47" spans="1:5" ht="15" x14ac:dyDescent="0.2">
      <c r="A47" s="59" t="s">
        <v>678</v>
      </c>
      <c r="B47" s="262">
        <v>1</v>
      </c>
      <c r="C47" s="113"/>
      <c r="D47" s="60">
        <v>600</v>
      </c>
      <c r="E47" s="113"/>
    </row>
    <row r="48" spans="1:5" ht="15" x14ac:dyDescent="0.2">
      <c r="A48" s="59" t="s">
        <v>679</v>
      </c>
      <c r="B48" s="262">
        <v>5</v>
      </c>
      <c r="C48" s="113"/>
      <c r="D48" s="60">
        <v>8244</v>
      </c>
      <c r="E48" s="113"/>
    </row>
    <row r="49" spans="1:5" ht="15" x14ac:dyDescent="0.2">
      <c r="A49" s="59" t="s">
        <v>680</v>
      </c>
      <c r="B49" s="262">
        <v>2</v>
      </c>
      <c r="C49" s="113"/>
      <c r="D49" s="60">
        <v>1148</v>
      </c>
      <c r="E49" s="113"/>
    </row>
    <row r="50" spans="1:5" ht="15" x14ac:dyDescent="0.2">
      <c r="A50" s="59" t="s">
        <v>18</v>
      </c>
      <c r="B50" s="262">
        <v>1</v>
      </c>
      <c r="C50" s="113"/>
      <c r="D50" s="60">
        <v>5784</v>
      </c>
      <c r="E50" s="113"/>
    </row>
    <row r="51" spans="1:5" ht="15" x14ac:dyDescent="0.2">
      <c r="A51" s="59" t="s">
        <v>681</v>
      </c>
      <c r="B51" s="262">
        <v>11</v>
      </c>
      <c r="C51" s="113"/>
      <c r="D51" s="60">
        <v>11092</v>
      </c>
      <c r="E51" s="113"/>
    </row>
    <row r="52" spans="1:5" ht="15" x14ac:dyDescent="0.2">
      <c r="A52" s="62" t="s">
        <v>8</v>
      </c>
      <c r="B52" s="86"/>
      <c r="C52" s="259">
        <f>SUM(C30:C51)</f>
        <v>0</v>
      </c>
      <c r="D52" s="87"/>
      <c r="E52" s="259">
        <f>SUM(E30:E51)</f>
        <v>0</v>
      </c>
    </row>
    <row r="54" spans="1:5" x14ac:dyDescent="0.2">
      <c r="A54" s="763" t="s">
        <v>682</v>
      </c>
      <c r="B54" s="763"/>
      <c r="C54" s="763"/>
      <c r="D54" s="763"/>
    </row>
    <row r="55" spans="1:5" x14ac:dyDescent="0.2">
      <c r="A55" s="755" t="s">
        <v>656</v>
      </c>
      <c r="B55" s="755" t="s">
        <v>683</v>
      </c>
      <c r="C55" s="254" t="s">
        <v>655</v>
      </c>
      <c r="D55" s="764" t="s">
        <v>1401</v>
      </c>
    </row>
    <row r="56" spans="1:5" ht="15.6" customHeight="1" x14ac:dyDescent="0.2">
      <c r="A56" s="767"/>
      <c r="B56" s="767"/>
      <c r="C56" s="399" t="s">
        <v>657</v>
      </c>
      <c r="D56" s="765"/>
    </row>
    <row r="57" spans="1:5" ht="15.6" customHeight="1" x14ac:dyDescent="0.2">
      <c r="A57" s="756"/>
      <c r="B57" s="756"/>
      <c r="C57" s="252" t="s">
        <v>659</v>
      </c>
      <c r="D57" s="766"/>
    </row>
    <row r="58" spans="1:5" ht="15" x14ac:dyDescent="0.2">
      <c r="A58" s="405" t="s">
        <v>663</v>
      </c>
      <c r="B58" s="405" t="s">
        <v>684</v>
      </c>
      <c r="C58" s="102">
        <v>5</v>
      </c>
      <c r="D58" s="113"/>
    </row>
    <row r="59" spans="1:5" ht="15" x14ac:dyDescent="0.2">
      <c r="A59" s="405" t="s">
        <v>662</v>
      </c>
      <c r="B59" s="405" t="s">
        <v>685</v>
      </c>
      <c r="C59" s="102">
        <v>3</v>
      </c>
      <c r="D59" s="113"/>
    </row>
    <row r="60" spans="1:5" ht="15" x14ac:dyDescent="0.2">
      <c r="A60" s="405" t="s">
        <v>676</v>
      </c>
      <c r="B60" s="405" t="s">
        <v>685</v>
      </c>
      <c r="C60" s="102">
        <v>3</v>
      </c>
      <c r="D60" s="113"/>
    </row>
    <row r="61" spans="1:5" ht="15" x14ac:dyDescent="0.2">
      <c r="A61" s="405" t="s">
        <v>18</v>
      </c>
      <c r="B61" s="405" t="s">
        <v>686</v>
      </c>
      <c r="C61" s="102">
        <v>6</v>
      </c>
      <c r="D61" s="113"/>
    </row>
    <row r="62" spans="1:5" ht="15" x14ac:dyDescent="0.2">
      <c r="A62" s="405" t="s">
        <v>666</v>
      </c>
      <c r="B62" s="405" t="s">
        <v>687</v>
      </c>
      <c r="C62" s="102">
        <v>6</v>
      </c>
      <c r="D62" s="113"/>
    </row>
    <row r="63" spans="1:5" ht="15" x14ac:dyDescent="0.2">
      <c r="A63" s="405" t="s">
        <v>681</v>
      </c>
      <c r="B63" s="405" t="s">
        <v>685</v>
      </c>
      <c r="C63" s="102">
        <v>7</v>
      </c>
      <c r="D63" s="113"/>
    </row>
    <row r="64" spans="1:5" ht="15" x14ac:dyDescent="0.2">
      <c r="A64" s="62" t="s">
        <v>8</v>
      </c>
      <c r="B64" s="86"/>
      <c r="C64" s="87"/>
      <c r="D64" s="259">
        <f>SUM(D58:D63)</f>
        <v>0</v>
      </c>
    </row>
    <row r="66" spans="1:5" x14ac:dyDescent="0.2">
      <c r="A66" s="757" t="s">
        <v>1402</v>
      </c>
      <c r="B66" s="758"/>
      <c r="C66" s="758"/>
      <c r="D66" s="758"/>
      <c r="E66" s="759"/>
    </row>
    <row r="67" spans="1:5" ht="28.5" x14ac:dyDescent="0.2">
      <c r="A67" s="253"/>
      <c r="B67" s="260" t="s">
        <v>1403</v>
      </c>
      <c r="C67" s="760" t="s">
        <v>1401</v>
      </c>
      <c r="D67" s="260" t="s">
        <v>1403</v>
      </c>
      <c r="E67" s="764" t="s">
        <v>1401</v>
      </c>
    </row>
    <row r="68" spans="1:5" ht="15" x14ac:dyDescent="0.2">
      <c r="A68" s="755" t="s">
        <v>656</v>
      </c>
      <c r="B68" s="255" t="s">
        <v>657</v>
      </c>
      <c r="C68" s="761"/>
      <c r="D68" s="255" t="s">
        <v>658</v>
      </c>
      <c r="E68" s="765"/>
    </row>
    <row r="69" spans="1:5" ht="15.6" customHeight="1" x14ac:dyDescent="0.2">
      <c r="A69" s="756"/>
      <c r="B69" s="256" t="s">
        <v>659</v>
      </c>
      <c r="C69" s="762"/>
      <c r="D69" s="256" t="s">
        <v>660</v>
      </c>
      <c r="E69" s="766"/>
    </row>
    <row r="70" spans="1:5" ht="15" x14ac:dyDescent="0.2">
      <c r="A70" s="405" t="s">
        <v>689</v>
      </c>
      <c r="B70" s="102">
        <v>1</v>
      </c>
      <c r="C70" s="113"/>
      <c r="D70" s="102">
        <v>544</v>
      </c>
      <c r="E70" s="113"/>
    </row>
    <row r="71" spans="1:5" ht="15" x14ac:dyDescent="0.2">
      <c r="A71" s="405" t="s">
        <v>690</v>
      </c>
      <c r="B71" s="102">
        <v>1</v>
      </c>
      <c r="C71" s="113"/>
      <c r="D71" s="102">
        <v>1644</v>
      </c>
      <c r="E71" s="113"/>
    </row>
    <row r="72" spans="1:5" ht="15" x14ac:dyDescent="0.2">
      <c r="A72" s="405" t="s">
        <v>691</v>
      </c>
      <c r="B72" s="102">
        <v>2</v>
      </c>
      <c r="C72" s="113"/>
      <c r="D72" s="102">
        <v>1980</v>
      </c>
      <c r="E72" s="113"/>
    </row>
    <row r="73" spans="1:5" ht="15" x14ac:dyDescent="0.2">
      <c r="A73" s="405" t="s">
        <v>692</v>
      </c>
      <c r="B73" s="102">
        <v>2</v>
      </c>
      <c r="C73" s="113"/>
      <c r="D73" s="102">
        <v>324</v>
      </c>
      <c r="E73" s="113"/>
    </row>
    <row r="74" spans="1:5" ht="15" x14ac:dyDescent="0.2">
      <c r="A74" s="405" t="s">
        <v>693</v>
      </c>
      <c r="B74" s="102">
        <v>1</v>
      </c>
      <c r="C74" s="113"/>
      <c r="D74" s="102">
        <v>1912</v>
      </c>
      <c r="E74" s="113"/>
    </row>
    <row r="75" spans="1:5" ht="15" x14ac:dyDescent="0.2">
      <c r="A75" s="405" t="s">
        <v>694</v>
      </c>
      <c r="B75" s="102">
        <v>4</v>
      </c>
      <c r="C75" s="113"/>
      <c r="D75" s="102">
        <v>724</v>
      </c>
      <c r="E75" s="113"/>
    </row>
    <row r="76" spans="1:5" ht="15" x14ac:dyDescent="0.2">
      <c r="A76" s="405" t="s">
        <v>695</v>
      </c>
      <c r="B76" s="102">
        <v>3</v>
      </c>
      <c r="C76" s="113"/>
      <c r="D76" s="102">
        <v>1596</v>
      </c>
      <c r="E76" s="113"/>
    </row>
    <row r="77" spans="1:5" ht="15" x14ac:dyDescent="0.2">
      <c r="A77" s="405" t="s">
        <v>696</v>
      </c>
      <c r="B77" s="102">
        <v>6</v>
      </c>
      <c r="C77" s="113"/>
      <c r="D77" s="102">
        <v>1781</v>
      </c>
      <c r="E77" s="113"/>
    </row>
    <row r="78" spans="1:5" ht="15" x14ac:dyDescent="0.2">
      <c r="A78" s="405" t="s">
        <v>697</v>
      </c>
      <c r="B78" s="102">
        <v>4</v>
      </c>
      <c r="C78" s="113"/>
      <c r="D78" s="102">
        <v>1381</v>
      </c>
      <c r="E78" s="113"/>
    </row>
    <row r="79" spans="1:5" ht="15" x14ac:dyDescent="0.2">
      <c r="A79" s="405" t="s">
        <v>698</v>
      </c>
      <c r="B79" s="102">
        <v>2</v>
      </c>
      <c r="C79" s="113"/>
      <c r="D79" s="102">
        <v>204</v>
      </c>
      <c r="E79" s="113"/>
    </row>
    <row r="80" spans="1:5" ht="15" x14ac:dyDescent="0.2">
      <c r="A80" s="405" t="s">
        <v>699</v>
      </c>
      <c r="B80" s="102">
        <v>2</v>
      </c>
      <c r="C80" s="113"/>
      <c r="D80" s="102">
        <v>692</v>
      </c>
      <c r="E80" s="113"/>
    </row>
    <row r="81" spans="1:5" ht="15" x14ac:dyDescent="0.2">
      <c r="A81" s="405" t="s">
        <v>700</v>
      </c>
      <c r="B81" s="102">
        <v>1</v>
      </c>
      <c r="C81" s="113"/>
      <c r="D81" s="102">
        <v>1680</v>
      </c>
      <c r="E81" s="113"/>
    </row>
    <row r="82" spans="1:5" ht="15" x14ac:dyDescent="0.2">
      <c r="A82" s="405" t="s">
        <v>701</v>
      </c>
      <c r="B82" s="102">
        <v>4</v>
      </c>
      <c r="C82" s="113"/>
      <c r="D82" s="102">
        <v>1318</v>
      </c>
      <c r="E82" s="113"/>
    </row>
    <row r="83" spans="1:5" ht="15" x14ac:dyDescent="0.2">
      <c r="A83" s="405" t="s">
        <v>702</v>
      </c>
      <c r="B83" s="102">
        <v>2</v>
      </c>
      <c r="C83" s="113"/>
      <c r="D83" s="102">
        <v>783</v>
      </c>
      <c r="E83" s="113"/>
    </row>
    <row r="84" spans="1:5" ht="15" x14ac:dyDescent="0.2">
      <c r="A84" s="405" t="s">
        <v>703</v>
      </c>
      <c r="B84" s="102">
        <v>1</v>
      </c>
      <c r="C84" s="113"/>
      <c r="D84" s="102">
        <v>1672</v>
      </c>
      <c r="E84" s="113"/>
    </row>
    <row r="85" spans="1:5" ht="15" x14ac:dyDescent="0.2">
      <c r="A85" s="405" t="s">
        <v>1085</v>
      </c>
      <c r="B85" s="102">
        <v>2</v>
      </c>
      <c r="C85" s="113"/>
      <c r="D85" s="102">
        <v>804</v>
      </c>
      <c r="E85" s="113"/>
    </row>
    <row r="86" spans="1:5" ht="15" x14ac:dyDescent="0.2">
      <c r="A86" s="405" t="s">
        <v>704</v>
      </c>
      <c r="B86" s="102">
        <v>5</v>
      </c>
      <c r="C86" s="113"/>
      <c r="D86" s="102">
        <v>1904</v>
      </c>
      <c r="E86" s="113"/>
    </row>
    <row r="87" spans="1:5" ht="15" x14ac:dyDescent="0.2">
      <c r="A87" s="61" t="s">
        <v>705</v>
      </c>
      <c r="B87" s="103">
        <v>1</v>
      </c>
      <c r="C87" s="113"/>
      <c r="D87" s="103">
        <v>3239</v>
      </c>
      <c r="E87" s="113"/>
    </row>
    <row r="88" spans="1:5" ht="15" x14ac:dyDescent="0.2">
      <c r="A88" s="62" t="s">
        <v>8</v>
      </c>
      <c r="B88" s="86"/>
      <c r="C88" s="259">
        <f>SUM(C70:C87)</f>
        <v>0</v>
      </c>
      <c r="D88" s="87"/>
      <c r="E88" s="259">
        <f>SUM(E70:E87)</f>
        <v>0</v>
      </c>
    </row>
    <row r="90" spans="1:5" x14ac:dyDescent="0.2">
      <c r="A90" s="757" t="s">
        <v>706</v>
      </c>
      <c r="B90" s="758"/>
      <c r="C90" s="759"/>
    </row>
    <row r="91" spans="1:5" ht="15" x14ac:dyDescent="0.2">
      <c r="A91" s="253"/>
      <c r="B91" s="254" t="s">
        <v>1403</v>
      </c>
      <c r="C91" s="254"/>
    </row>
    <row r="92" spans="1:5" ht="15" x14ac:dyDescent="0.2">
      <c r="A92" s="755" t="s">
        <v>656</v>
      </c>
      <c r="B92" s="255" t="s">
        <v>657</v>
      </c>
      <c r="C92" s="400" t="s">
        <v>1401</v>
      </c>
    </row>
    <row r="93" spans="1:5" ht="15" x14ac:dyDescent="0.2">
      <c r="A93" s="756"/>
      <c r="B93" s="256" t="s">
        <v>659</v>
      </c>
      <c r="C93" s="401"/>
    </row>
    <row r="94" spans="1:5" ht="15" x14ac:dyDescent="0.2">
      <c r="A94" s="405" t="s">
        <v>707</v>
      </c>
      <c r="B94" s="63">
        <v>3</v>
      </c>
      <c r="C94" s="113"/>
    </row>
    <row r="95" spans="1:5" ht="15" x14ac:dyDescent="0.2">
      <c r="A95" s="405" t="s">
        <v>708</v>
      </c>
      <c r="B95" s="63">
        <v>4</v>
      </c>
      <c r="C95" s="113"/>
    </row>
    <row r="96" spans="1:5" ht="15" x14ac:dyDescent="0.2">
      <c r="A96" s="405" t="s">
        <v>709</v>
      </c>
      <c r="B96" s="63">
        <v>9</v>
      </c>
      <c r="C96" s="113"/>
    </row>
    <row r="97" spans="1:3" ht="15" x14ac:dyDescent="0.2">
      <c r="A97" s="405" t="s">
        <v>710</v>
      </c>
      <c r="B97" s="63">
        <v>6</v>
      </c>
      <c r="C97" s="113"/>
    </row>
    <row r="98" spans="1:3" ht="15" x14ac:dyDescent="0.2">
      <c r="A98" s="405" t="s">
        <v>711</v>
      </c>
      <c r="B98" s="63">
        <v>5</v>
      </c>
      <c r="C98" s="113"/>
    </row>
    <row r="99" spans="1:3" ht="15" x14ac:dyDescent="0.2">
      <c r="A99" s="405" t="s">
        <v>712</v>
      </c>
      <c r="B99" s="63">
        <v>3</v>
      </c>
      <c r="C99" s="113"/>
    </row>
    <row r="100" spans="1:3" ht="15" x14ac:dyDescent="0.2">
      <c r="A100" s="405" t="s">
        <v>713</v>
      </c>
      <c r="B100" s="63">
        <v>3</v>
      </c>
      <c r="C100" s="113"/>
    </row>
    <row r="101" spans="1:3" ht="15" x14ac:dyDescent="0.2">
      <c r="A101" s="405" t="s">
        <v>714</v>
      </c>
      <c r="B101" s="63">
        <v>3</v>
      </c>
      <c r="C101" s="113"/>
    </row>
    <row r="102" spans="1:3" ht="15" x14ac:dyDescent="0.2">
      <c r="A102" s="257" t="s">
        <v>8</v>
      </c>
      <c r="B102" s="258"/>
      <c r="C102" s="259">
        <f>SUM(C94:C101)</f>
        <v>0</v>
      </c>
    </row>
  </sheetData>
  <sheetProtection algorithmName="SHA-1" hashValue="9Ml/p4r1vOXO9tB5EV6f0Pnbocg=" saltValue="nWjQOY9iyz69YJGiNFPQ6g==" spinCount="100000" sheet="1" objects="1" scenarios="1"/>
  <mergeCells count="23">
    <mergeCell ref="A92:A93"/>
    <mergeCell ref="A26:E26"/>
    <mergeCell ref="C27:C29"/>
    <mergeCell ref="E27:E29"/>
    <mergeCell ref="A90:C90"/>
    <mergeCell ref="A54:D54"/>
    <mergeCell ref="D55:D57"/>
    <mergeCell ref="B55:B57"/>
    <mergeCell ref="A55:A57"/>
    <mergeCell ref="A68:A69"/>
    <mergeCell ref="A66:E66"/>
    <mergeCell ref="E67:E69"/>
    <mergeCell ref="C67:C69"/>
    <mergeCell ref="D2:E2"/>
    <mergeCell ref="D3:E3"/>
    <mergeCell ref="D4:E4"/>
    <mergeCell ref="D5:E5"/>
    <mergeCell ref="A27:A29"/>
    <mergeCell ref="D27:D28"/>
    <mergeCell ref="A14:E14"/>
    <mergeCell ref="A15:E15"/>
    <mergeCell ref="A16:E16"/>
    <mergeCell ref="A17:E17"/>
  </mergeCells>
  <conditionalFormatting sqref="B8">
    <cfRule type="containsText" dxfId="11"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65" orientation="portrait" r:id="rId1"/>
  <headerFooter>
    <oddFooter>&amp;LCrown Copyright 2018&amp;RPage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62"/>
  <sheetViews>
    <sheetView showGridLines="0" zoomScale="80" zoomScaleNormal="80" workbookViewId="0">
      <selection activeCell="B6" sqref="B6"/>
    </sheetView>
  </sheetViews>
  <sheetFormatPr defaultColWidth="26.5703125" defaultRowHeight="14.25" x14ac:dyDescent="0.2"/>
  <cols>
    <col min="1" max="1" width="37" style="3" bestFit="1" customWidth="1"/>
    <col min="2" max="2" width="37.85546875" style="3" bestFit="1" customWidth="1"/>
    <col min="3" max="3" width="42.42578125" style="3" bestFit="1" customWidth="1"/>
    <col min="4" max="4" width="28.140625" style="3" bestFit="1" customWidth="1"/>
    <col min="5" max="5" width="24.5703125" style="3" customWidth="1"/>
    <col min="6" max="6" width="49.140625" style="3" bestFit="1" customWidth="1"/>
    <col min="7" max="7" width="31.42578125" style="3" customWidth="1"/>
    <col min="8" max="8" width="22" style="3" customWidth="1"/>
    <col min="9" max="9" width="28.140625" style="117" customWidth="1"/>
    <col min="10" max="10" width="23.85546875" style="3" customWidth="1"/>
    <col min="11" max="14" width="16" style="3" customWidth="1"/>
    <col min="15" max="16384" width="26.5703125" style="3"/>
  </cols>
  <sheetData>
    <row r="1" spans="1:5" ht="25.5" x14ac:dyDescent="0.35">
      <c r="A1" s="230" t="s">
        <v>1308</v>
      </c>
      <c r="B1" s="2"/>
      <c r="C1" s="2"/>
      <c r="D1" s="2"/>
    </row>
    <row r="2" spans="1:5" x14ac:dyDescent="0.2">
      <c r="D2" s="647" t="s">
        <v>513</v>
      </c>
      <c r="E2" s="647"/>
    </row>
    <row r="3" spans="1:5" x14ac:dyDescent="0.2">
      <c r="A3" s="174" t="s">
        <v>498</v>
      </c>
      <c r="B3" s="175"/>
      <c r="D3" s="650" t="s">
        <v>1363</v>
      </c>
      <c r="E3" s="650"/>
    </row>
    <row r="4" spans="1:5" x14ac:dyDescent="0.2">
      <c r="A4" s="521" t="s">
        <v>500</v>
      </c>
      <c r="B4" s="522"/>
      <c r="D4" s="651" t="s">
        <v>1362</v>
      </c>
      <c r="E4" s="651"/>
    </row>
    <row r="5" spans="1:5" x14ac:dyDescent="0.2">
      <c r="A5" s="130" t="s">
        <v>4</v>
      </c>
      <c r="B5" s="129"/>
      <c r="D5" s="718" t="s">
        <v>514</v>
      </c>
      <c r="E5" s="718"/>
    </row>
    <row r="6" spans="1:5" x14ac:dyDescent="0.2">
      <c r="A6" s="130" t="s">
        <v>5</v>
      </c>
      <c r="B6" s="129"/>
    </row>
    <row r="7" spans="1:5" x14ac:dyDescent="0.2">
      <c r="A7" s="130" t="s">
        <v>6</v>
      </c>
      <c r="B7" s="375"/>
    </row>
    <row r="8" spans="1:5" x14ac:dyDescent="0.2">
      <c r="A8" s="130" t="s">
        <v>1243</v>
      </c>
      <c r="B8" s="151" t="str">
        <f>IF(COUNTBLANK(I22:J61)=0,"Complete","Incomplete")</f>
        <v>Incomplete</v>
      </c>
    </row>
    <row r="9" spans="1:5" x14ac:dyDescent="0.2">
      <c r="A9" s="4"/>
      <c r="B9" s="4"/>
    </row>
    <row r="10" spans="1:5" x14ac:dyDescent="0.2">
      <c r="A10" s="9" t="s">
        <v>1316</v>
      </c>
      <c r="B10" s="4"/>
    </row>
    <row r="11" spans="1:5" x14ac:dyDescent="0.2">
      <c r="A11" s="3" t="s">
        <v>1318</v>
      </c>
    </row>
    <row r="12" spans="1:5" x14ac:dyDescent="0.2">
      <c r="A12" s="3" t="s">
        <v>1321</v>
      </c>
    </row>
    <row r="13" spans="1:5" x14ac:dyDescent="0.2">
      <c r="A13" s="3" t="s">
        <v>1317</v>
      </c>
    </row>
    <row r="14" spans="1:5" x14ac:dyDescent="0.2">
      <c r="A14" s="3" t="s">
        <v>1507</v>
      </c>
    </row>
    <row r="15" spans="1:5" x14ac:dyDescent="0.2">
      <c r="A15" s="3" t="s">
        <v>1319</v>
      </c>
    </row>
    <row r="16" spans="1:5" x14ac:dyDescent="0.2">
      <c r="A16" s="3" t="s">
        <v>1320</v>
      </c>
    </row>
    <row r="17" spans="1:14" ht="33.950000000000003" customHeight="1" x14ac:dyDescent="0.2">
      <c r="A17" s="666" t="s">
        <v>1380</v>
      </c>
      <c r="B17" s="666"/>
      <c r="C17" s="666"/>
      <c r="D17" s="666"/>
      <c r="E17" s="666"/>
      <c r="F17" s="666"/>
      <c r="G17" s="666"/>
      <c r="H17" s="666"/>
      <c r="I17" s="666"/>
      <c r="J17" s="666"/>
      <c r="K17" s="569"/>
    </row>
    <row r="19" spans="1:14" ht="15" x14ac:dyDescent="0.2">
      <c r="A19" s="119" t="s">
        <v>715</v>
      </c>
    </row>
    <row r="20" spans="1:14" ht="27.6" customHeight="1" x14ac:dyDescent="0.2">
      <c r="A20" s="773" t="s">
        <v>716</v>
      </c>
      <c r="B20" s="773" t="s">
        <v>717</v>
      </c>
      <c r="C20" s="773" t="s">
        <v>718</v>
      </c>
      <c r="D20" s="773" t="s">
        <v>10</v>
      </c>
      <c r="E20" s="760" t="s">
        <v>719</v>
      </c>
      <c r="F20" s="760" t="s">
        <v>720</v>
      </c>
      <c r="G20" s="760" t="s">
        <v>721</v>
      </c>
      <c r="H20" s="760" t="s">
        <v>722</v>
      </c>
      <c r="I20" s="768" t="s">
        <v>1571</v>
      </c>
      <c r="J20" s="760" t="s">
        <v>1242</v>
      </c>
    </row>
    <row r="21" spans="1:14" ht="25.35" customHeight="1" x14ac:dyDescent="0.2">
      <c r="A21" s="774"/>
      <c r="B21" s="774"/>
      <c r="C21" s="774"/>
      <c r="D21" s="774"/>
      <c r="E21" s="762"/>
      <c r="F21" s="762"/>
      <c r="G21" s="762"/>
      <c r="H21" s="762"/>
      <c r="I21" s="769"/>
      <c r="J21" s="762"/>
    </row>
    <row r="22" spans="1:14" ht="15" x14ac:dyDescent="0.2">
      <c r="A22" s="53" t="s">
        <v>723</v>
      </c>
      <c r="B22" s="53" t="s">
        <v>724</v>
      </c>
      <c r="C22" s="53" t="s">
        <v>725</v>
      </c>
      <c r="D22" s="53" t="s">
        <v>726</v>
      </c>
      <c r="E22" s="54">
        <v>1059</v>
      </c>
      <c r="F22" s="55" t="s">
        <v>727</v>
      </c>
      <c r="G22" s="53" t="s">
        <v>728</v>
      </c>
      <c r="H22" s="405" t="s">
        <v>729</v>
      </c>
      <c r="I22" s="115"/>
      <c r="J22" s="116"/>
    </row>
    <row r="23" spans="1:14" ht="15" x14ac:dyDescent="0.2">
      <c r="A23" s="53" t="s">
        <v>730</v>
      </c>
      <c r="B23" s="53" t="s">
        <v>731</v>
      </c>
      <c r="C23" s="53" t="s">
        <v>732</v>
      </c>
      <c r="D23" s="53" t="s">
        <v>726</v>
      </c>
      <c r="E23" s="54">
        <v>4577</v>
      </c>
      <c r="F23" s="53" t="s">
        <v>733</v>
      </c>
      <c r="G23" s="53" t="s">
        <v>734</v>
      </c>
      <c r="H23" s="405" t="s">
        <v>735</v>
      </c>
      <c r="I23" s="115"/>
      <c r="J23" s="116"/>
    </row>
    <row r="24" spans="1:14" ht="15" x14ac:dyDescent="0.2">
      <c r="A24" s="53" t="s">
        <v>736</v>
      </c>
      <c r="B24" s="53" t="s">
        <v>731</v>
      </c>
      <c r="C24" s="53" t="s">
        <v>732</v>
      </c>
      <c r="D24" s="53" t="s">
        <v>726</v>
      </c>
      <c r="E24" s="54">
        <v>183</v>
      </c>
      <c r="F24" s="53" t="s">
        <v>733</v>
      </c>
      <c r="G24" s="53" t="s">
        <v>734</v>
      </c>
      <c r="H24" s="405" t="s">
        <v>735</v>
      </c>
      <c r="I24" s="115"/>
      <c r="J24" s="116"/>
    </row>
    <row r="25" spans="1:14" ht="15" x14ac:dyDescent="0.2">
      <c r="A25" s="53" t="s">
        <v>737</v>
      </c>
      <c r="B25" s="53" t="s">
        <v>731</v>
      </c>
      <c r="C25" s="53" t="s">
        <v>732</v>
      </c>
      <c r="D25" s="53" t="s">
        <v>726</v>
      </c>
      <c r="E25" s="54">
        <v>22145</v>
      </c>
      <c r="F25" s="53" t="s">
        <v>738</v>
      </c>
      <c r="G25" s="53" t="s">
        <v>734</v>
      </c>
      <c r="H25" s="405" t="s">
        <v>735</v>
      </c>
      <c r="I25" s="115"/>
      <c r="J25" s="116"/>
    </row>
    <row r="26" spans="1:14" ht="15" x14ac:dyDescent="0.2">
      <c r="A26" s="53" t="s">
        <v>739</v>
      </c>
      <c r="B26" s="53" t="s">
        <v>2</v>
      </c>
      <c r="C26" s="53" t="s">
        <v>740</v>
      </c>
      <c r="D26" s="53" t="s">
        <v>741</v>
      </c>
      <c r="E26" s="54">
        <v>216</v>
      </c>
      <c r="F26" s="53" t="s">
        <v>738</v>
      </c>
      <c r="G26" s="53" t="s">
        <v>734</v>
      </c>
      <c r="H26" s="405" t="s">
        <v>735</v>
      </c>
      <c r="I26" s="115"/>
      <c r="J26" s="116"/>
    </row>
    <row r="27" spans="1:14" ht="15" x14ac:dyDescent="0.2">
      <c r="A27" s="53" t="s">
        <v>742</v>
      </c>
      <c r="B27" s="53" t="s">
        <v>743</v>
      </c>
      <c r="C27" s="53" t="s">
        <v>732</v>
      </c>
      <c r="D27" s="53" t="s">
        <v>744</v>
      </c>
      <c r="E27" s="54">
        <v>269</v>
      </c>
      <c r="F27" s="53" t="s">
        <v>738</v>
      </c>
      <c r="G27" s="53" t="s">
        <v>734</v>
      </c>
      <c r="H27" s="405" t="s">
        <v>735</v>
      </c>
      <c r="I27" s="115"/>
      <c r="J27" s="116"/>
    </row>
    <row r="28" spans="1:14" ht="15" x14ac:dyDescent="0.2">
      <c r="A28" s="53" t="s">
        <v>745</v>
      </c>
      <c r="B28" s="53" t="s">
        <v>743</v>
      </c>
      <c r="C28" s="53" t="s">
        <v>732</v>
      </c>
      <c r="D28" s="53" t="s">
        <v>744</v>
      </c>
      <c r="E28" s="54">
        <v>388</v>
      </c>
      <c r="F28" s="53" t="s">
        <v>738</v>
      </c>
      <c r="G28" s="53" t="s">
        <v>734</v>
      </c>
      <c r="H28" s="405" t="s">
        <v>735</v>
      </c>
      <c r="I28" s="115"/>
      <c r="J28" s="116"/>
    </row>
    <row r="29" spans="1:14" ht="15" x14ac:dyDescent="0.2">
      <c r="A29" s="53" t="s">
        <v>746</v>
      </c>
      <c r="B29" s="53" t="s">
        <v>743</v>
      </c>
      <c r="C29" s="53" t="s">
        <v>732</v>
      </c>
      <c r="D29" s="53" t="s">
        <v>744</v>
      </c>
      <c r="E29" s="54">
        <v>199</v>
      </c>
      <c r="F29" s="53" t="s">
        <v>738</v>
      </c>
      <c r="G29" s="53" t="s">
        <v>734</v>
      </c>
      <c r="H29" s="405" t="s">
        <v>735</v>
      </c>
      <c r="I29" s="115"/>
      <c r="J29" s="116"/>
    </row>
    <row r="30" spans="1:14" ht="45" x14ac:dyDescent="0.2">
      <c r="A30" s="53" t="s">
        <v>747</v>
      </c>
      <c r="B30" s="53" t="s">
        <v>743</v>
      </c>
      <c r="C30" s="53" t="s">
        <v>732</v>
      </c>
      <c r="D30" s="53" t="s">
        <v>744</v>
      </c>
      <c r="E30" s="54">
        <v>7</v>
      </c>
      <c r="F30" s="55" t="s">
        <v>748</v>
      </c>
      <c r="G30" s="56" t="s">
        <v>749</v>
      </c>
      <c r="H30" s="405" t="s">
        <v>729</v>
      </c>
      <c r="I30" s="115"/>
      <c r="J30" s="116"/>
    </row>
    <row r="31" spans="1:14" ht="45" x14ac:dyDescent="0.2">
      <c r="A31" s="53" t="s">
        <v>750</v>
      </c>
      <c r="B31" s="53" t="s">
        <v>743</v>
      </c>
      <c r="C31" s="53" t="s">
        <v>732</v>
      </c>
      <c r="D31" s="53" t="s">
        <v>744</v>
      </c>
      <c r="E31" s="54">
        <v>2</v>
      </c>
      <c r="F31" s="53" t="s">
        <v>738</v>
      </c>
      <c r="G31" s="56" t="s">
        <v>751</v>
      </c>
      <c r="H31" s="405" t="s">
        <v>735</v>
      </c>
      <c r="I31" s="115"/>
      <c r="J31" s="116"/>
    </row>
    <row r="32" spans="1:14" s="6" customFormat="1" ht="15" x14ac:dyDescent="0.2">
      <c r="A32" s="53" t="s">
        <v>752</v>
      </c>
      <c r="B32" s="53" t="s">
        <v>743</v>
      </c>
      <c r="C32" s="53" t="s">
        <v>732</v>
      </c>
      <c r="D32" s="53" t="s">
        <v>744</v>
      </c>
      <c r="E32" s="54">
        <v>144</v>
      </c>
      <c r="F32" s="55" t="s">
        <v>727</v>
      </c>
      <c r="G32" s="53" t="s">
        <v>728</v>
      </c>
      <c r="H32" s="405" t="s">
        <v>753</v>
      </c>
      <c r="I32" s="115"/>
      <c r="J32" s="116"/>
      <c r="K32" s="52"/>
      <c r="L32" s="52"/>
      <c r="M32" s="52"/>
      <c r="N32" s="52"/>
    </row>
    <row r="33" spans="1:10" ht="15" x14ac:dyDescent="0.2">
      <c r="A33" s="53" t="s">
        <v>754</v>
      </c>
      <c r="B33" s="53" t="s">
        <v>743</v>
      </c>
      <c r="C33" s="53" t="s">
        <v>732</v>
      </c>
      <c r="D33" s="53" t="s">
        <v>755</v>
      </c>
      <c r="E33" s="54">
        <v>7500</v>
      </c>
      <c r="F33" s="53" t="s">
        <v>738</v>
      </c>
      <c r="G33" s="53" t="s">
        <v>734</v>
      </c>
      <c r="H33" s="405" t="s">
        <v>735</v>
      </c>
      <c r="I33" s="115"/>
      <c r="J33" s="116"/>
    </row>
    <row r="34" spans="1:10" ht="14.1" customHeight="1" x14ac:dyDescent="0.2">
      <c r="A34" s="53" t="s">
        <v>756</v>
      </c>
      <c r="B34" s="53" t="s">
        <v>743</v>
      </c>
      <c r="C34" s="53" t="s">
        <v>732</v>
      </c>
      <c r="D34" s="53" t="s">
        <v>744</v>
      </c>
      <c r="E34" s="54">
        <v>12300</v>
      </c>
      <c r="F34" s="53" t="s">
        <v>738</v>
      </c>
      <c r="G34" s="53" t="s">
        <v>734</v>
      </c>
      <c r="H34" s="405" t="s">
        <v>735</v>
      </c>
      <c r="I34" s="115"/>
      <c r="J34" s="116"/>
    </row>
    <row r="35" spans="1:10" ht="35.1" customHeight="1" x14ac:dyDescent="0.2">
      <c r="A35" s="53" t="s">
        <v>757</v>
      </c>
      <c r="B35" s="53" t="s">
        <v>743</v>
      </c>
      <c r="C35" s="53" t="s">
        <v>740</v>
      </c>
      <c r="D35" s="53" t="s">
        <v>758</v>
      </c>
      <c r="E35" s="54">
        <v>48</v>
      </c>
      <c r="F35" s="53" t="s">
        <v>738</v>
      </c>
      <c r="G35" s="53" t="s">
        <v>734</v>
      </c>
      <c r="H35" s="405" t="s">
        <v>735</v>
      </c>
      <c r="I35" s="115"/>
      <c r="J35" s="116"/>
    </row>
    <row r="36" spans="1:10" ht="15" x14ac:dyDescent="0.2">
      <c r="A36" s="53" t="s">
        <v>759</v>
      </c>
      <c r="B36" s="53" t="s">
        <v>760</v>
      </c>
      <c r="C36" s="53" t="s">
        <v>761</v>
      </c>
      <c r="D36" s="53" t="s">
        <v>760</v>
      </c>
      <c r="E36" s="54">
        <v>6</v>
      </c>
      <c r="F36" s="53" t="s">
        <v>738</v>
      </c>
      <c r="G36" s="53" t="s">
        <v>734</v>
      </c>
      <c r="H36" s="405" t="s">
        <v>735</v>
      </c>
      <c r="I36" s="115"/>
      <c r="J36" s="116"/>
    </row>
    <row r="37" spans="1:10" ht="15" x14ac:dyDescent="0.2">
      <c r="A37" s="53" t="s">
        <v>762</v>
      </c>
      <c r="B37" s="53" t="s">
        <v>760</v>
      </c>
      <c r="C37" s="53" t="s">
        <v>761</v>
      </c>
      <c r="D37" s="53" t="s">
        <v>760</v>
      </c>
      <c r="E37" s="54">
        <v>104</v>
      </c>
      <c r="F37" s="53" t="s">
        <v>738</v>
      </c>
      <c r="G37" s="53" t="s">
        <v>734</v>
      </c>
      <c r="H37" s="405" t="s">
        <v>735</v>
      </c>
      <c r="I37" s="115"/>
      <c r="J37" s="116"/>
    </row>
    <row r="38" spans="1:10" ht="15" x14ac:dyDescent="0.2">
      <c r="A38" s="53" t="s">
        <v>763</v>
      </c>
      <c r="B38" s="53" t="s">
        <v>760</v>
      </c>
      <c r="C38" s="53" t="s">
        <v>761</v>
      </c>
      <c r="D38" s="53" t="s">
        <v>760</v>
      </c>
      <c r="E38" s="54">
        <v>11</v>
      </c>
      <c r="F38" s="53" t="s">
        <v>738</v>
      </c>
      <c r="G38" s="53" t="s">
        <v>734</v>
      </c>
      <c r="H38" s="405" t="s">
        <v>735</v>
      </c>
      <c r="I38" s="115"/>
      <c r="J38" s="116"/>
    </row>
    <row r="39" spans="1:10" ht="15" x14ac:dyDescent="0.2">
      <c r="A39" s="53" t="s">
        <v>764</v>
      </c>
      <c r="B39" s="53" t="s">
        <v>760</v>
      </c>
      <c r="C39" s="53" t="s">
        <v>761</v>
      </c>
      <c r="D39" s="53" t="s">
        <v>760</v>
      </c>
      <c r="E39" s="54">
        <v>352</v>
      </c>
      <c r="F39" s="53" t="s">
        <v>738</v>
      </c>
      <c r="G39" s="53" t="s">
        <v>734</v>
      </c>
      <c r="H39" s="405" t="s">
        <v>735</v>
      </c>
      <c r="I39" s="115"/>
      <c r="J39" s="116"/>
    </row>
    <row r="40" spans="1:10" ht="15" x14ac:dyDescent="0.2">
      <c r="A40" s="53" t="s">
        <v>765</v>
      </c>
      <c r="B40" s="53" t="s">
        <v>760</v>
      </c>
      <c r="C40" s="53" t="s">
        <v>761</v>
      </c>
      <c r="D40" s="53" t="s">
        <v>760</v>
      </c>
      <c r="E40" s="54">
        <v>11</v>
      </c>
      <c r="F40" s="53" t="s">
        <v>738</v>
      </c>
      <c r="G40" s="53" t="s">
        <v>734</v>
      </c>
      <c r="H40" s="405" t="s">
        <v>735</v>
      </c>
      <c r="I40" s="115"/>
      <c r="J40" s="116"/>
    </row>
    <row r="41" spans="1:10" ht="15" x14ac:dyDescent="0.2">
      <c r="A41" s="53" t="s">
        <v>766</v>
      </c>
      <c r="B41" s="53" t="s">
        <v>760</v>
      </c>
      <c r="C41" s="53" t="s">
        <v>761</v>
      </c>
      <c r="D41" s="53" t="s">
        <v>760</v>
      </c>
      <c r="E41" s="54">
        <v>488</v>
      </c>
      <c r="F41" s="53" t="s">
        <v>727</v>
      </c>
      <c r="G41" s="53" t="s">
        <v>728</v>
      </c>
      <c r="H41" s="405" t="s">
        <v>753</v>
      </c>
      <c r="I41" s="115"/>
      <c r="J41" s="116"/>
    </row>
    <row r="42" spans="1:10" ht="15" x14ac:dyDescent="0.2">
      <c r="A42" s="53" t="s">
        <v>767</v>
      </c>
      <c r="B42" s="53" t="s">
        <v>760</v>
      </c>
      <c r="C42" s="53" t="s">
        <v>761</v>
      </c>
      <c r="D42" s="53" t="s">
        <v>760</v>
      </c>
      <c r="E42" s="54">
        <v>4</v>
      </c>
      <c r="F42" s="53" t="s">
        <v>738</v>
      </c>
      <c r="G42" s="53" t="s">
        <v>734</v>
      </c>
      <c r="H42" s="405" t="s">
        <v>735</v>
      </c>
      <c r="I42" s="115"/>
      <c r="J42" s="116"/>
    </row>
    <row r="43" spans="1:10" ht="15" x14ac:dyDescent="0.2">
      <c r="A43" s="53" t="s">
        <v>768</v>
      </c>
      <c r="B43" s="53" t="s">
        <v>760</v>
      </c>
      <c r="C43" s="53" t="s">
        <v>761</v>
      </c>
      <c r="D43" s="53" t="s">
        <v>760</v>
      </c>
      <c r="E43" s="54">
        <v>12</v>
      </c>
      <c r="F43" s="53" t="s">
        <v>738</v>
      </c>
      <c r="G43" s="53" t="s">
        <v>734</v>
      </c>
      <c r="H43" s="405" t="s">
        <v>735</v>
      </c>
      <c r="I43" s="115"/>
      <c r="J43" s="116"/>
    </row>
    <row r="44" spans="1:10" ht="15" x14ac:dyDescent="0.2">
      <c r="A44" s="53" t="s">
        <v>769</v>
      </c>
      <c r="B44" s="53" t="s">
        <v>760</v>
      </c>
      <c r="C44" s="53" t="s">
        <v>761</v>
      </c>
      <c r="D44" s="53" t="s">
        <v>760</v>
      </c>
      <c r="E44" s="54">
        <v>32</v>
      </c>
      <c r="F44" s="53" t="s">
        <v>738</v>
      </c>
      <c r="G44" s="53" t="s">
        <v>734</v>
      </c>
      <c r="H44" s="405" t="s">
        <v>735</v>
      </c>
      <c r="I44" s="115"/>
      <c r="J44" s="116"/>
    </row>
    <row r="45" spans="1:10" ht="15" x14ac:dyDescent="0.2">
      <c r="A45" s="53" t="s">
        <v>770</v>
      </c>
      <c r="B45" s="53" t="s">
        <v>760</v>
      </c>
      <c r="C45" s="53" t="s">
        <v>761</v>
      </c>
      <c r="D45" s="53" t="s">
        <v>760</v>
      </c>
      <c r="E45" s="54">
        <v>473</v>
      </c>
      <c r="F45" s="53" t="s">
        <v>771</v>
      </c>
      <c r="G45" s="53" t="s">
        <v>728</v>
      </c>
      <c r="H45" s="405" t="s">
        <v>772</v>
      </c>
      <c r="I45" s="115"/>
      <c r="J45" s="116"/>
    </row>
    <row r="46" spans="1:10" ht="15" x14ac:dyDescent="0.2">
      <c r="A46" s="53" t="s">
        <v>773</v>
      </c>
      <c r="B46" s="53" t="s">
        <v>774</v>
      </c>
      <c r="C46" s="53" t="s">
        <v>725</v>
      </c>
      <c r="D46" s="53" t="s">
        <v>726</v>
      </c>
      <c r="E46" s="54">
        <v>13903</v>
      </c>
      <c r="F46" s="53" t="s">
        <v>727</v>
      </c>
      <c r="G46" s="53" t="s">
        <v>728</v>
      </c>
      <c r="H46" s="405" t="s">
        <v>729</v>
      </c>
      <c r="I46" s="115"/>
      <c r="J46" s="116"/>
    </row>
    <row r="47" spans="1:10" ht="15" x14ac:dyDescent="0.2">
      <c r="A47" s="53" t="s">
        <v>775</v>
      </c>
      <c r="B47" s="53" t="s">
        <v>776</v>
      </c>
      <c r="C47" s="53" t="s">
        <v>777</v>
      </c>
      <c r="D47" s="53" t="s">
        <v>726</v>
      </c>
      <c r="E47" s="54">
        <v>300</v>
      </c>
      <c r="F47" s="53" t="s">
        <v>738</v>
      </c>
      <c r="G47" s="53" t="s">
        <v>734</v>
      </c>
      <c r="H47" s="405" t="s">
        <v>735</v>
      </c>
      <c r="I47" s="115"/>
      <c r="J47" s="116"/>
    </row>
    <row r="48" spans="1:10" ht="15" x14ac:dyDescent="0.2">
      <c r="A48" s="53" t="s">
        <v>778</v>
      </c>
      <c r="B48" s="53" t="s">
        <v>776</v>
      </c>
      <c r="C48" s="53" t="s">
        <v>779</v>
      </c>
      <c r="D48" s="53" t="s">
        <v>726</v>
      </c>
      <c r="E48" s="54">
        <v>622</v>
      </c>
      <c r="F48" s="53" t="s">
        <v>727</v>
      </c>
      <c r="G48" s="53" t="s">
        <v>728</v>
      </c>
      <c r="H48" s="405" t="s">
        <v>780</v>
      </c>
      <c r="I48" s="115"/>
      <c r="J48" s="116"/>
    </row>
    <row r="49" spans="1:10" ht="15" x14ac:dyDescent="0.2">
      <c r="A49" s="53" t="s">
        <v>781</v>
      </c>
      <c r="B49" s="53" t="s">
        <v>782</v>
      </c>
      <c r="C49" s="53" t="s">
        <v>779</v>
      </c>
      <c r="D49" s="53" t="s">
        <v>726</v>
      </c>
      <c r="E49" s="54">
        <v>2504</v>
      </c>
      <c r="F49" s="57" t="s">
        <v>738</v>
      </c>
      <c r="G49" s="53" t="s">
        <v>734</v>
      </c>
      <c r="H49" s="405" t="s">
        <v>735</v>
      </c>
      <c r="I49" s="115"/>
      <c r="J49" s="116"/>
    </row>
    <row r="50" spans="1:10" ht="15" x14ac:dyDescent="0.2">
      <c r="A50" s="53" t="s">
        <v>783</v>
      </c>
      <c r="B50" s="53" t="s">
        <v>782</v>
      </c>
      <c r="C50" s="53" t="s">
        <v>779</v>
      </c>
      <c r="D50" s="53" t="s">
        <v>726</v>
      </c>
      <c r="E50" s="54">
        <v>288</v>
      </c>
      <c r="F50" s="57" t="s">
        <v>738</v>
      </c>
      <c r="G50" s="53" t="s">
        <v>734</v>
      </c>
      <c r="H50" s="405" t="s">
        <v>735</v>
      </c>
      <c r="I50" s="115"/>
      <c r="J50" s="116"/>
    </row>
    <row r="51" spans="1:10" ht="15" x14ac:dyDescent="0.2">
      <c r="A51" s="53" t="s">
        <v>784</v>
      </c>
      <c r="B51" s="53" t="s">
        <v>782</v>
      </c>
      <c r="C51" s="53" t="s">
        <v>779</v>
      </c>
      <c r="D51" s="53" t="s">
        <v>726</v>
      </c>
      <c r="E51" s="54">
        <v>535</v>
      </c>
      <c r="F51" s="57" t="s">
        <v>727</v>
      </c>
      <c r="G51" s="53" t="s">
        <v>734</v>
      </c>
      <c r="H51" s="58" t="s">
        <v>729</v>
      </c>
      <c r="I51" s="115"/>
      <c r="J51" s="116"/>
    </row>
    <row r="52" spans="1:10" ht="15" x14ac:dyDescent="0.2">
      <c r="A52" s="53" t="s">
        <v>785</v>
      </c>
      <c r="B52" s="53" t="s">
        <v>782</v>
      </c>
      <c r="C52" s="53" t="s">
        <v>779</v>
      </c>
      <c r="D52" s="53" t="s">
        <v>726</v>
      </c>
      <c r="E52" s="54">
        <v>198</v>
      </c>
      <c r="F52" s="57" t="s">
        <v>738</v>
      </c>
      <c r="G52" s="53" t="s">
        <v>734</v>
      </c>
      <c r="H52" s="58" t="s">
        <v>735</v>
      </c>
      <c r="I52" s="115"/>
      <c r="J52" s="116"/>
    </row>
    <row r="53" spans="1:10" ht="15" x14ac:dyDescent="0.2">
      <c r="A53" s="53" t="s">
        <v>786</v>
      </c>
      <c r="B53" s="53" t="s">
        <v>782</v>
      </c>
      <c r="C53" s="53" t="s">
        <v>779</v>
      </c>
      <c r="D53" s="53" t="s">
        <v>726</v>
      </c>
      <c r="E53" s="54">
        <v>40571</v>
      </c>
      <c r="F53" s="57" t="s">
        <v>738</v>
      </c>
      <c r="G53" s="53" t="s">
        <v>734</v>
      </c>
      <c r="H53" s="58" t="s">
        <v>735</v>
      </c>
      <c r="I53" s="115"/>
      <c r="J53" s="116"/>
    </row>
    <row r="54" spans="1:10" ht="15" x14ac:dyDescent="0.2">
      <c r="A54" s="53" t="s">
        <v>787</v>
      </c>
      <c r="B54" s="53" t="s">
        <v>782</v>
      </c>
      <c r="C54" s="53" t="s">
        <v>779</v>
      </c>
      <c r="D54" s="53" t="s">
        <v>726</v>
      </c>
      <c r="E54" s="54">
        <v>6856</v>
      </c>
      <c r="F54" s="57" t="s">
        <v>727</v>
      </c>
      <c r="G54" s="53" t="s">
        <v>734</v>
      </c>
      <c r="H54" s="58" t="s">
        <v>729</v>
      </c>
      <c r="I54" s="115"/>
      <c r="J54" s="116"/>
    </row>
    <row r="55" spans="1:10" ht="15" x14ac:dyDescent="0.2">
      <c r="A55" s="53" t="s">
        <v>788</v>
      </c>
      <c r="B55" s="53" t="s">
        <v>782</v>
      </c>
      <c r="C55" s="53" t="s">
        <v>779</v>
      </c>
      <c r="D55" s="53" t="s">
        <v>726</v>
      </c>
      <c r="E55" s="54">
        <v>3</v>
      </c>
      <c r="F55" s="57" t="s">
        <v>738</v>
      </c>
      <c r="G55" s="53" t="s">
        <v>734</v>
      </c>
      <c r="H55" s="58" t="s">
        <v>735</v>
      </c>
      <c r="I55" s="115"/>
      <c r="J55" s="116"/>
    </row>
    <row r="56" spans="1:10" ht="15" x14ac:dyDescent="0.2">
      <c r="A56" s="53" t="s">
        <v>789</v>
      </c>
      <c r="B56" s="53" t="s">
        <v>782</v>
      </c>
      <c r="C56" s="53" t="s">
        <v>779</v>
      </c>
      <c r="D56" s="53" t="s">
        <v>726</v>
      </c>
      <c r="E56" s="54">
        <v>1</v>
      </c>
      <c r="F56" s="57" t="s">
        <v>738</v>
      </c>
      <c r="G56" s="53" t="s">
        <v>734</v>
      </c>
      <c r="H56" s="58" t="s">
        <v>735</v>
      </c>
      <c r="I56" s="115"/>
      <c r="J56" s="116"/>
    </row>
    <row r="57" spans="1:10" ht="15" x14ac:dyDescent="0.2">
      <c r="A57" s="53" t="s">
        <v>790</v>
      </c>
      <c r="B57" s="53" t="s">
        <v>782</v>
      </c>
      <c r="C57" s="53" t="s">
        <v>779</v>
      </c>
      <c r="D57" s="53" t="s">
        <v>726</v>
      </c>
      <c r="E57" s="54">
        <v>40</v>
      </c>
      <c r="F57" s="57" t="s">
        <v>727</v>
      </c>
      <c r="G57" s="53" t="s">
        <v>791</v>
      </c>
      <c r="H57" s="58" t="s">
        <v>729</v>
      </c>
      <c r="I57" s="115"/>
      <c r="J57" s="116"/>
    </row>
    <row r="58" spans="1:10" ht="15" x14ac:dyDescent="0.2">
      <c r="A58" s="53" t="s">
        <v>792</v>
      </c>
      <c r="B58" s="53" t="s">
        <v>782</v>
      </c>
      <c r="C58" s="53" t="s">
        <v>779</v>
      </c>
      <c r="D58" s="53" t="s">
        <v>726</v>
      </c>
      <c r="E58" s="54">
        <v>6</v>
      </c>
      <c r="F58" s="57" t="s">
        <v>727</v>
      </c>
      <c r="G58" s="53" t="s">
        <v>791</v>
      </c>
      <c r="H58" s="58" t="s">
        <v>729</v>
      </c>
      <c r="I58" s="115"/>
      <c r="J58" s="116"/>
    </row>
    <row r="59" spans="1:10" ht="15" x14ac:dyDescent="0.2">
      <c r="A59" s="53" t="s">
        <v>793</v>
      </c>
      <c r="B59" s="53" t="s">
        <v>782</v>
      </c>
      <c r="C59" s="53" t="s">
        <v>761</v>
      </c>
      <c r="D59" s="53" t="s">
        <v>726</v>
      </c>
      <c r="E59" s="54">
        <v>8130</v>
      </c>
      <c r="F59" s="57" t="s">
        <v>738</v>
      </c>
      <c r="G59" s="53" t="s">
        <v>734</v>
      </c>
      <c r="H59" s="405" t="s">
        <v>735</v>
      </c>
      <c r="I59" s="115"/>
      <c r="J59" s="116"/>
    </row>
    <row r="60" spans="1:10" ht="15" x14ac:dyDescent="0.2">
      <c r="A60" s="53" t="s">
        <v>794</v>
      </c>
      <c r="B60" s="53" t="s">
        <v>795</v>
      </c>
      <c r="C60" s="53" t="s">
        <v>777</v>
      </c>
      <c r="D60" s="53" t="s">
        <v>726</v>
      </c>
      <c r="E60" s="54">
        <v>2521</v>
      </c>
      <c r="F60" s="57" t="s">
        <v>727</v>
      </c>
      <c r="G60" s="53" t="s">
        <v>796</v>
      </c>
      <c r="H60" s="405" t="s">
        <v>729</v>
      </c>
      <c r="I60" s="115"/>
      <c r="J60" s="116"/>
    </row>
    <row r="61" spans="1:10" ht="15" x14ac:dyDescent="0.2">
      <c r="A61" s="53" t="s">
        <v>797</v>
      </c>
      <c r="B61" s="53" t="s">
        <v>795</v>
      </c>
      <c r="C61" s="53" t="s">
        <v>761</v>
      </c>
      <c r="D61" s="53" t="s">
        <v>726</v>
      </c>
      <c r="E61" s="54">
        <v>87</v>
      </c>
      <c r="F61" s="57" t="s">
        <v>727</v>
      </c>
      <c r="G61" s="53" t="s">
        <v>796</v>
      </c>
      <c r="H61" s="405" t="s">
        <v>729</v>
      </c>
      <c r="I61" s="115"/>
      <c r="J61" s="116"/>
    </row>
    <row r="62" spans="1:10" ht="15" x14ac:dyDescent="0.2">
      <c r="A62" s="770" t="s">
        <v>8</v>
      </c>
      <c r="B62" s="771"/>
      <c r="C62" s="771"/>
      <c r="D62" s="771"/>
      <c r="E62" s="771"/>
      <c r="F62" s="771"/>
      <c r="G62" s="771"/>
      <c r="H62" s="772"/>
      <c r="I62" s="178">
        <f>SUM(I22:I61)</f>
        <v>0</v>
      </c>
      <c r="J62" s="179"/>
    </row>
  </sheetData>
  <sheetProtection algorithmName="SHA-1" hashValue="VwJW8DL4/FdV0qJzx6x/iRE4Zjw=" saltValue="xPeDj4b6HY8o1Icl1xDXWw==" spinCount="100000" sheet="1" objects="1" scenarios="1"/>
  <mergeCells count="16">
    <mergeCell ref="A62:H62"/>
    <mergeCell ref="A20:A21"/>
    <mergeCell ref="B20:B21"/>
    <mergeCell ref="C20:C21"/>
    <mergeCell ref="D20:D21"/>
    <mergeCell ref="E20:E21"/>
    <mergeCell ref="F20:F21"/>
    <mergeCell ref="D2:E2"/>
    <mergeCell ref="D3:E3"/>
    <mergeCell ref="D4:E4"/>
    <mergeCell ref="D5:E5"/>
    <mergeCell ref="G20:G21"/>
    <mergeCell ref="A17:J17"/>
    <mergeCell ref="H20:H21"/>
    <mergeCell ref="I20:I21"/>
    <mergeCell ref="J20:J21"/>
  </mergeCells>
  <conditionalFormatting sqref="B8:B10">
    <cfRule type="containsText" dxfId="10"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59" orientation="landscape" r:id="rId1"/>
  <headerFooter>
    <oddFooter>&amp;LCrown Copyright 2018&amp;RPage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347"/>
  <sheetViews>
    <sheetView showGridLines="0" zoomScale="80" zoomScaleNormal="80" workbookViewId="0">
      <selection activeCell="B5" sqref="B5"/>
    </sheetView>
  </sheetViews>
  <sheetFormatPr defaultColWidth="26.5703125" defaultRowHeight="14.25" x14ac:dyDescent="0.2"/>
  <cols>
    <col min="1" max="1" width="35.42578125" style="3" customWidth="1"/>
    <col min="2" max="2" width="48.85546875" style="3" customWidth="1"/>
    <col min="3" max="3" width="28.5703125" style="3" customWidth="1"/>
    <col min="4" max="4" width="32.140625" style="3" customWidth="1"/>
    <col min="5" max="5" width="35.85546875" style="4" customWidth="1"/>
    <col min="6" max="12" width="7.5703125" style="3" customWidth="1"/>
    <col min="13" max="13" width="3.5703125" style="3" customWidth="1"/>
    <col min="14" max="14" width="7.5703125" style="4" customWidth="1"/>
    <col min="15" max="19" width="7.5703125" style="3" customWidth="1"/>
    <col min="20" max="20" width="3.5703125" style="3" customWidth="1"/>
    <col min="21" max="21" width="11.85546875" style="3" customWidth="1"/>
    <col min="22" max="22" width="12.140625" style="3" customWidth="1"/>
    <col min="23" max="23" width="11.5703125" style="3" customWidth="1"/>
    <col min="24" max="24" width="13" style="3" customWidth="1"/>
    <col min="25" max="25" width="10.5703125" style="3" customWidth="1"/>
    <col min="26" max="16384" width="26.5703125" style="3"/>
  </cols>
  <sheetData>
    <row r="1" spans="1:14" ht="25.5" x14ac:dyDescent="0.35">
      <c r="A1" s="230" t="s">
        <v>1310</v>
      </c>
      <c r="B1" s="8"/>
      <c r="C1" s="8"/>
      <c r="D1" s="8"/>
      <c r="E1" s="9"/>
      <c r="F1" s="8"/>
    </row>
    <row r="2" spans="1:14" x14ac:dyDescent="0.2">
      <c r="D2" s="10" t="s">
        <v>513</v>
      </c>
    </row>
    <row r="3" spans="1:14" x14ac:dyDescent="0.2">
      <c r="A3" s="174" t="s">
        <v>498</v>
      </c>
      <c r="B3" s="175"/>
      <c r="D3" s="130" t="s">
        <v>1363</v>
      </c>
    </row>
    <row r="4" spans="1:14" x14ac:dyDescent="0.2">
      <c r="A4" s="521" t="s">
        <v>500</v>
      </c>
      <c r="B4" s="522"/>
      <c r="D4" s="11" t="s">
        <v>1362</v>
      </c>
    </row>
    <row r="5" spans="1:14" x14ac:dyDescent="0.2">
      <c r="A5" s="130" t="s">
        <v>4</v>
      </c>
      <c r="B5" s="129"/>
      <c r="D5" s="372" t="s">
        <v>514</v>
      </c>
    </row>
    <row r="6" spans="1:14" x14ac:dyDescent="0.2">
      <c r="A6" s="130" t="s">
        <v>5</v>
      </c>
      <c r="B6" s="129"/>
    </row>
    <row r="7" spans="1:14" x14ac:dyDescent="0.2">
      <c r="A7" s="130" t="s">
        <v>6</v>
      </c>
      <c r="B7" s="375"/>
    </row>
    <row r="8" spans="1:14" x14ac:dyDescent="0.2">
      <c r="A8" s="130" t="s">
        <v>515</v>
      </c>
      <c r="B8" s="151" t="str">
        <f>IF(COUNTBLANK(D26:D33)=0,"Complete","Incomplete")</f>
        <v>Incomplete</v>
      </c>
      <c r="C8" s="12"/>
    </row>
    <row r="9" spans="1:14" x14ac:dyDescent="0.2">
      <c r="A9" s="130" t="s">
        <v>516</v>
      </c>
      <c r="B9" s="151" t="str">
        <f>IF(COUNT(E38:E345)=56,"Complete","Incomplete")</f>
        <v>Incomplete</v>
      </c>
      <c r="C9" s="12"/>
    </row>
    <row r="10" spans="1:14" x14ac:dyDescent="0.2">
      <c r="A10" s="130" t="s">
        <v>1244</v>
      </c>
      <c r="B10" s="151" t="str">
        <f>IF(COUNTBLANK(D25:D33)=0,IF(COUNT(E37:E344)=56,"Complete","Incomplete"),"Incomplete")</f>
        <v>Incomplete</v>
      </c>
      <c r="C10" s="12"/>
    </row>
    <row r="11" spans="1:14" x14ac:dyDescent="0.2">
      <c r="A11" s="4"/>
      <c r="B11" s="4"/>
      <c r="C11" s="12"/>
    </row>
    <row r="12" spans="1:14" x14ac:dyDescent="0.2">
      <c r="A12" s="9" t="s">
        <v>1371</v>
      </c>
      <c r="B12" s="4"/>
      <c r="C12" s="12"/>
    </row>
    <row r="13" spans="1:14" x14ac:dyDescent="0.2">
      <c r="A13" s="3" t="s">
        <v>1405</v>
      </c>
      <c r="E13" s="3"/>
      <c r="I13" s="117"/>
      <c r="N13" s="3"/>
    </row>
    <row r="14" spans="1:14" x14ac:dyDescent="0.2">
      <c r="A14" s="3" t="s">
        <v>1328</v>
      </c>
      <c r="E14" s="3"/>
      <c r="I14" s="117"/>
      <c r="N14" s="3"/>
    </row>
    <row r="15" spans="1:14" x14ac:dyDescent="0.2">
      <c r="A15" s="3" t="s">
        <v>1572</v>
      </c>
      <c r="E15" s="3"/>
      <c r="I15" s="117"/>
      <c r="N15" s="3"/>
    </row>
    <row r="16" spans="1:14" x14ac:dyDescent="0.2">
      <c r="A16" s="3" t="s">
        <v>1537</v>
      </c>
      <c r="E16" s="3"/>
      <c r="I16" s="117"/>
      <c r="N16" s="3"/>
    </row>
    <row r="17" spans="1:24" x14ac:dyDescent="0.2">
      <c r="A17" s="3" t="s">
        <v>1406</v>
      </c>
      <c r="E17" s="3"/>
      <c r="I17" s="117"/>
      <c r="N17" s="3"/>
    </row>
    <row r="18" spans="1:24" x14ac:dyDescent="0.2">
      <c r="A18" s="3" t="s">
        <v>1508</v>
      </c>
      <c r="E18" s="3"/>
      <c r="I18" s="117"/>
      <c r="N18" s="3"/>
    </row>
    <row r="19" spans="1:24" x14ac:dyDescent="0.2">
      <c r="A19" s="414" t="s">
        <v>1538</v>
      </c>
      <c r="E19" s="3"/>
      <c r="I19" s="117"/>
      <c r="N19" s="3"/>
    </row>
    <row r="20" spans="1:24" x14ac:dyDescent="0.2">
      <c r="A20" s="3" t="s">
        <v>1407</v>
      </c>
      <c r="E20" s="3"/>
      <c r="I20" s="117"/>
      <c r="N20" s="3"/>
    </row>
    <row r="21" spans="1:24" ht="33" customHeight="1" x14ac:dyDescent="0.2">
      <c r="A21" s="666" t="s">
        <v>1408</v>
      </c>
      <c r="B21" s="666"/>
      <c r="C21" s="666"/>
      <c r="D21" s="666"/>
      <c r="E21" s="666"/>
      <c r="F21" s="666"/>
      <c r="G21" s="666"/>
      <c r="H21" s="666"/>
      <c r="I21" s="666"/>
      <c r="J21" s="666"/>
      <c r="K21" s="666"/>
      <c r="L21" s="666"/>
      <c r="M21" s="666"/>
      <c r="N21" s="666"/>
      <c r="O21" s="666"/>
      <c r="P21" s="666"/>
      <c r="Q21" s="666"/>
      <c r="R21" s="666"/>
      <c r="S21" s="666"/>
      <c r="T21" s="666"/>
      <c r="U21" s="666"/>
      <c r="V21" s="666"/>
      <c r="W21" s="666"/>
      <c r="X21" s="666"/>
    </row>
    <row r="22" spans="1:24" x14ac:dyDescent="0.2">
      <c r="E22" s="3"/>
      <c r="I22" s="117"/>
      <c r="N22" s="3"/>
    </row>
    <row r="23" spans="1:24" x14ac:dyDescent="0.2">
      <c r="E23" s="3"/>
      <c r="I23" s="117"/>
      <c r="N23" s="3"/>
    </row>
    <row r="24" spans="1:24" x14ac:dyDescent="0.2">
      <c r="A24" s="528"/>
      <c r="B24" s="4"/>
      <c r="C24" s="12"/>
      <c r="F24" s="775" t="s">
        <v>19</v>
      </c>
      <c r="G24" s="776"/>
      <c r="H24" s="776"/>
      <c r="I24" s="776"/>
      <c r="J24" s="776"/>
      <c r="K24" s="776"/>
      <c r="L24" s="777"/>
      <c r="M24" s="13"/>
      <c r="N24" s="778" t="s">
        <v>20</v>
      </c>
      <c r="O24" s="779"/>
      <c r="P24" s="779"/>
      <c r="Q24" s="779"/>
      <c r="R24" s="779"/>
      <c r="S24" s="780"/>
      <c r="T24" s="6"/>
      <c r="U24" s="775" t="s">
        <v>21</v>
      </c>
      <c r="V24" s="776"/>
      <c r="W24" s="776"/>
      <c r="X24" s="777"/>
    </row>
    <row r="25" spans="1:24" ht="57" x14ac:dyDescent="0.2">
      <c r="A25" s="403" t="s">
        <v>11</v>
      </c>
      <c r="B25" s="404" t="s">
        <v>1586</v>
      </c>
      <c r="C25" s="404" t="s">
        <v>1587</v>
      </c>
      <c r="D25" s="181" t="s">
        <v>980</v>
      </c>
      <c r="F25" s="184" t="s">
        <v>12</v>
      </c>
      <c r="G25" s="181" t="s">
        <v>13</v>
      </c>
      <c r="H25" s="181" t="s">
        <v>14</v>
      </c>
      <c r="I25" s="184" t="s">
        <v>15</v>
      </c>
      <c r="J25" s="181" t="s">
        <v>16</v>
      </c>
      <c r="K25" s="181" t="s">
        <v>17</v>
      </c>
      <c r="L25" s="181" t="s">
        <v>18</v>
      </c>
      <c r="M25" s="14"/>
      <c r="N25" s="181" t="s">
        <v>50</v>
      </c>
      <c r="O25" s="181" t="s">
        <v>51</v>
      </c>
      <c r="P25" s="181" t="s">
        <v>52</v>
      </c>
      <c r="Q25" s="181" t="s">
        <v>53</v>
      </c>
      <c r="R25" s="181" t="s">
        <v>54</v>
      </c>
      <c r="S25" s="181" t="s">
        <v>55</v>
      </c>
      <c r="T25" s="6"/>
      <c r="U25" s="181" t="s">
        <v>22</v>
      </c>
      <c r="V25" s="181" t="s">
        <v>24</v>
      </c>
      <c r="W25" s="181" t="s">
        <v>25</v>
      </c>
      <c r="X25" s="181" t="s">
        <v>23</v>
      </c>
    </row>
    <row r="26" spans="1:24" ht="15.6" customHeight="1" x14ac:dyDescent="0.2">
      <c r="A26" s="15" t="s">
        <v>42</v>
      </c>
      <c r="B26" s="22">
        <f>COUNTIF($A$38:$D$344,A26)</f>
        <v>94</v>
      </c>
      <c r="C26" s="21">
        <f>SUMIF($A$38:$A$344,A26,$D$38:$D$344)</f>
        <v>6514390000</v>
      </c>
      <c r="D26" s="16"/>
      <c r="E26" s="14"/>
      <c r="F26" s="18">
        <v>0.21288100121703621</v>
      </c>
      <c r="G26" s="18">
        <v>0.20540831698213055</v>
      </c>
      <c r="H26" s="18">
        <v>0.12307326082683578</v>
      </c>
      <c r="I26" s="18">
        <v>0.10775781082784271</v>
      </c>
      <c r="J26" s="18">
        <v>9.8011875114456984E-2</v>
      </c>
      <c r="K26" s="18">
        <v>0.12140582717453553</v>
      </c>
      <c r="L26" s="18">
        <v>0.13146190785716255</v>
      </c>
      <c r="M26" s="19"/>
      <c r="N26" s="18">
        <v>9.4364151089155218E-2</v>
      </c>
      <c r="O26" s="18">
        <v>0.21970337542190937</v>
      </c>
      <c r="P26" s="18">
        <v>0.2144156833670956</v>
      </c>
      <c r="Q26" s="18">
        <v>0.20296830871365082</v>
      </c>
      <c r="R26" s="18">
        <v>0.10397748598667569</v>
      </c>
      <c r="S26" s="18">
        <v>0.16457099542151349</v>
      </c>
      <c r="T26" s="5"/>
      <c r="U26" s="20">
        <v>0.79583436450868494</v>
      </c>
      <c r="V26" s="20">
        <v>0.15275795608744938</v>
      </c>
      <c r="W26" s="20">
        <v>4.7128200417009714E-2</v>
      </c>
      <c r="X26" s="20">
        <v>4.2794789868557505E-3</v>
      </c>
    </row>
    <row r="27" spans="1:24" s="5" customFormat="1" x14ac:dyDescent="0.2">
      <c r="A27" s="15" t="s">
        <v>43</v>
      </c>
      <c r="B27" s="22">
        <f t="shared" ref="B27:B33" si="0">COUNTIF($A$38:$D$344,A27)</f>
        <v>111</v>
      </c>
      <c r="C27" s="21">
        <f t="shared" ref="C27:C33" si="1">SUMIF($A$38:$A$344,A27,$D$38:$D$344)</f>
        <v>3456890000</v>
      </c>
      <c r="D27" s="16"/>
      <c r="E27" s="17"/>
      <c r="F27" s="18">
        <v>0.16929909063206419</v>
      </c>
      <c r="G27" s="18">
        <v>0.18265769657734723</v>
      </c>
      <c r="H27" s="18">
        <v>0.14525042363512272</v>
      </c>
      <c r="I27" s="18">
        <v>0.12953014066266444</v>
      </c>
      <c r="J27" s="18">
        <v>0.13655099940881785</v>
      </c>
      <c r="K27" s="18">
        <v>0.12729299492188734</v>
      </c>
      <c r="L27" s="18">
        <v>0.10941865416209616</v>
      </c>
      <c r="M27" s="19"/>
      <c r="N27" s="18">
        <v>3.1925118861447055E-2</v>
      </c>
      <c r="O27" s="18">
        <v>0.23493604921949143</v>
      </c>
      <c r="P27" s="18">
        <v>0.27332783536332089</v>
      </c>
      <c r="Q27" s="18">
        <v>0.20965955013943421</v>
      </c>
      <c r="R27" s="18">
        <v>0.12719343973357161</v>
      </c>
      <c r="S27" s="18">
        <v>0.12295800668273472</v>
      </c>
      <c r="U27" s="20">
        <v>0.79583436450868494</v>
      </c>
      <c r="V27" s="20">
        <v>0.15275795608744938</v>
      </c>
      <c r="W27" s="20">
        <v>4.7128200417009714E-2</v>
      </c>
      <c r="X27" s="20">
        <v>4.2794789868557505E-3</v>
      </c>
    </row>
    <row r="28" spans="1:24" s="5" customFormat="1" x14ac:dyDescent="0.2">
      <c r="A28" s="15" t="s">
        <v>44</v>
      </c>
      <c r="B28" s="22">
        <f t="shared" si="0"/>
        <v>91</v>
      </c>
      <c r="C28" s="21">
        <f t="shared" si="1"/>
        <v>1717940000</v>
      </c>
      <c r="D28" s="16"/>
      <c r="E28" s="17"/>
      <c r="F28" s="18">
        <v>0.17189754836902657</v>
      </c>
      <c r="G28" s="18">
        <v>0.15089045795650358</v>
      </c>
      <c r="H28" s="18">
        <v>0.1361545289218842</v>
      </c>
      <c r="I28" s="18">
        <v>0.15085632225041648</v>
      </c>
      <c r="J28" s="18">
        <v>0.1678888060005313</v>
      </c>
      <c r="K28" s="18">
        <v>0.11567772253470128</v>
      </c>
      <c r="L28" s="18">
        <v>0.10663461396693721</v>
      </c>
      <c r="M28" s="19"/>
      <c r="N28" s="18">
        <v>1.6480817950112466E-2</v>
      </c>
      <c r="O28" s="18">
        <v>0.26675215221483817</v>
      </c>
      <c r="P28" s="18">
        <v>0.30423845662471477</v>
      </c>
      <c r="Q28" s="18">
        <v>0.2108351578323516</v>
      </c>
      <c r="R28" s="18">
        <v>0.14636451405684314</v>
      </c>
      <c r="S28" s="18">
        <v>5.5328901321140135E-2</v>
      </c>
      <c r="U28" s="20">
        <v>0.79583436450868494</v>
      </c>
      <c r="V28" s="20">
        <v>0.15275795608744938</v>
      </c>
      <c r="W28" s="20">
        <v>4.7128200417009714E-2</v>
      </c>
      <c r="X28" s="20">
        <v>4.2794789868557505E-3</v>
      </c>
    </row>
    <row r="29" spans="1:24" s="5" customFormat="1" x14ac:dyDescent="0.2">
      <c r="A29" s="15" t="s">
        <v>45</v>
      </c>
      <c r="B29" s="22">
        <f t="shared" si="0"/>
        <v>4</v>
      </c>
      <c r="C29" s="21">
        <f t="shared" si="1"/>
        <v>875360000</v>
      </c>
      <c r="D29" s="16"/>
      <c r="E29" s="17"/>
      <c r="F29" s="18">
        <v>0.16300822685238253</v>
      </c>
      <c r="G29" s="18">
        <v>0.16651076034646761</v>
      </c>
      <c r="H29" s="18">
        <v>0.16157328974072696</v>
      </c>
      <c r="I29" s="18">
        <v>0.1521543115302556</v>
      </c>
      <c r="J29" s="18">
        <v>0.13911279927554523</v>
      </c>
      <c r="K29" s="18">
        <v>0.12332512292899284</v>
      </c>
      <c r="L29" s="18">
        <v>9.4315489325629248E-2</v>
      </c>
      <c r="M29" s="19"/>
      <c r="N29" s="18">
        <v>3.7969057982735671E-2</v>
      </c>
      <c r="O29" s="18">
        <v>0.28280169473507732</v>
      </c>
      <c r="P29" s="18">
        <v>0.23939180161082965</v>
      </c>
      <c r="Q29" s="18">
        <v>0.15809880768699061</v>
      </c>
      <c r="R29" s="18">
        <v>0.15808759663400543</v>
      </c>
      <c r="S29" s="18">
        <v>0.12365104135036124</v>
      </c>
      <c r="U29" s="20">
        <v>0.79583436450868494</v>
      </c>
      <c r="V29" s="20">
        <v>0.15275795608744938</v>
      </c>
      <c r="W29" s="20">
        <v>4.7128200417009714E-2</v>
      </c>
      <c r="X29" s="20">
        <v>4.2794789868557505E-3</v>
      </c>
    </row>
    <row r="30" spans="1:24" s="5" customFormat="1" x14ac:dyDescent="0.2">
      <c r="A30" s="15" t="s">
        <v>46</v>
      </c>
      <c r="B30" s="22">
        <f t="shared" si="0"/>
        <v>1</v>
      </c>
      <c r="C30" s="21">
        <f t="shared" si="1"/>
        <v>87280000</v>
      </c>
      <c r="D30" s="16"/>
      <c r="E30" s="17"/>
      <c r="F30" s="18">
        <v>0.25236129178661698</v>
      </c>
      <c r="G30" s="18">
        <v>0.43609379486025773</v>
      </c>
      <c r="H30" s="18">
        <v>0.13769830509011466</v>
      </c>
      <c r="I30" s="18">
        <v>5.8908911242425498E-2</v>
      </c>
      <c r="J30" s="18">
        <v>5.6208284657509995E-2</v>
      </c>
      <c r="K30" s="18">
        <v>4.2150280079342142E-2</v>
      </c>
      <c r="L30" s="18">
        <v>1.6579132283732968E-2</v>
      </c>
      <c r="M30" s="19"/>
      <c r="N30" s="18">
        <v>2.8803543944491685E-3</v>
      </c>
      <c r="O30" s="18">
        <v>0.54965375908807002</v>
      </c>
      <c r="P30" s="18">
        <v>0.12535741283772317</v>
      </c>
      <c r="Q30" s="18">
        <v>0.12435379937087869</v>
      </c>
      <c r="R30" s="18">
        <v>0.19113463732746339</v>
      </c>
      <c r="S30" s="18">
        <v>6.6200369814155783E-3</v>
      </c>
      <c r="U30" s="20">
        <v>0.79583436450868494</v>
      </c>
      <c r="V30" s="20">
        <v>0.15275795608744938</v>
      </c>
      <c r="W30" s="20">
        <v>4.7128200417009714E-2</v>
      </c>
      <c r="X30" s="20">
        <v>4.2794789868557505E-3</v>
      </c>
    </row>
    <row r="31" spans="1:24" s="5" customFormat="1" x14ac:dyDescent="0.2">
      <c r="A31" s="15" t="s">
        <v>47</v>
      </c>
      <c r="B31" s="22">
        <f t="shared" si="0"/>
        <v>2</v>
      </c>
      <c r="C31" s="21">
        <f t="shared" si="1"/>
        <v>58360000</v>
      </c>
      <c r="D31" s="16"/>
      <c r="E31" s="17"/>
      <c r="F31" s="18">
        <v>0.17354501167564271</v>
      </c>
      <c r="G31" s="18">
        <v>0.13911214363130825</v>
      </c>
      <c r="H31" s="18">
        <v>0.15466850966713758</v>
      </c>
      <c r="I31" s="18">
        <v>0.14409280040573139</v>
      </c>
      <c r="J31" s="18">
        <v>0.15783194323395122</v>
      </c>
      <c r="K31" s="18">
        <v>0.1505119493491818</v>
      </c>
      <c r="L31" s="18">
        <v>8.0237642037047058E-2</v>
      </c>
      <c r="M31" s="19"/>
      <c r="N31" s="18">
        <v>4.4160526785593748E-2</v>
      </c>
      <c r="O31" s="18">
        <v>0.20674209086165185</v>
      </c>
      <c r="P31" s="18">
        <v>0.26074703165027852</v>
      </c>
      <c r="Q31" s="18">
        <v>0.16598964853932349</v>
      </c>
      <c r="R31" s="18">
        <v>0.18665511584622435</v>
      </c>
      <c r="S31" s="18">
        <v>0.13570558631692806</v>
      </c>
      <c r="U31" s="20">
        <v>0.79583436450868494</v>
      </c>
      <c r="V31" s="20">
        <v>0.15275795608744938</v>
      </c>
      <c r="W31" s="20">
        <v>4.7128200417009714E-2</v>
      </c>
      <c r="X31" s="20">
        <v>4.2794789868557505E-3</v>
      </c>
    </row>
    <row r="32" spans="1:24" s="5" customFormat="1" x14ac:dyDescent="0.2">
      <c r="A32" s="15" t="s">
        <v>48</v>
      </c>
      <c r="B32" s="22">
        <f t="shared" si="0"/>
        <v>2</v>
      </c>
      <c r="C32" s="21">
        <f t="shared" si="1"/>
        <v>27170000</v>
      </c>
      <c r="D32" s="16"/>
      <c r="E32" s="17"/>
      <c r="F32" s="18">
        <v>0.10015407623008318</v>
      </c>
      <c r="G32" s="18">
        <v>0.17702248471418358</v>
      </c>
      <c r="H32" s="18">
        <v>0.15741442871706254</v>
      </c>
      <c r="I32" s="18">
        <v>0.1043019507302162</v>
      </c>
      <c r="J32" s="18">
        <v>0.16323243528061129</v>
      </c>
      <c r="K32" s="18">
        <v>0.16854649130739999</v>
      </c>
      <c r="L32" s="18">
        <v>0.12932813302044316</v>
      </c>
      <c r="M32" s="19"/>
      <c r="N32" s="18">
        <v>2.543510108687495E-2</v>
      </c>
      <c r="O32" s="18">
        <v>0.17604172244631505</v>
      </c>
      <c r="P32" s="18">
        <v>0.26114657432057004</v>
      </c>
      <c r="Q32" s="18">
        <v>0.18184240119646705</v>
      </c>
      <c r="R32" s="18">
        <v>0.12550019261491646</v>
      </c>
      <c r="S32" s="18">
        <v>0.23003400833485638</v>
      </c>
      <c r="U32" s="20">
        <v>0.79583436450868494</v>
      </c>
      <c r="V32" s="20">
        <v>0.15275795608744938</v>
      </c>
      <c r="W32" s="20">
        <v>4.7128200417009714E-2</v>
      </c>
      <c r="X32" s="20">
        <v>4.2794789868557505E-3</v>
      </c>
    </row>
    <row r="33" spans="1:24" s="5" customFormat="1" x14ac:dyDescent="0.2">
      <c r="A33" s="15" t="s">
        <v>49</v>
      </c>
      <c r="B33" s="22">
        <f t="shared" si="0"/>
        <v>2</v>
      </c>
      <c r="C33" s="21">
        <f t="shared" si="1"/>
        <v>25610000</v>
      </c>
      <c r="D33" s="16"/>
      <c r="E33" s="17"/>
      <c r="F33" s="18">
        <v>0.14177245780147651</v>
      </c>
      <c r="G33" s="18">
        <v>0.13033436789256975</v>
      </c>
      <c r="H33" s="18">
        <v>0.13633909612354153</v>
      </c>
      <c r="I33" s="18">
        <v>0.13765496450166792</v>
      </c>
      <c r="J33" s="18">
        <v>0.13974763273271529</v>
      </c>
      <c r="K33" s="18">
        <v>0.14381015099012207</v>
      </c>
      <c r="L33" s="18">
        <v>0.17034132995790693</v>
      </c>
      <c r="M33" s="19"/>
      <c r="N33" s="18">
        <v>3.2116276184407273E-2</v>
      </c>
      <c r="O33" s="18">
        <v>0.17796038304618081</v>
      </c>
      <c r="P33" s="18">
        <v>0.20391259270821424</v>
      </c>
      <c r="Q33" s="18">
        <v>0.14810921508641939</v>
      </c>
      <c r="R33" s="18">
        <v>0.22428897696523575</v>
      </c>
      <c r="S33" s="18">
        <v>0.21361255600954251</v>
      </c>
      <c r="U33" s="20">
        <v>0.79583436450868494</v>
      </c>
      <c r="V33" s="20">
        <v>0.15275795608744938</v>
      </c>
      <c r="W33" s="20">
        <v>4.7128200417009714E-2</v>
      </c>
      <c r="X33" s="20">
        <v>4.2794789868557505E-3</v>
      </c>
    </row>
    <row r="34" spans="1:24" s="5" customFormat="1" x14ac:dyDescent="0.2">
      <c r="A34" s="781" t="s">
        <v>8</v>
      </c>
      <c r="B34" s="782"/>
      <c r="C34" s="182">
        <f>SUM(C26:C33)</f>
        <v>12763000000</v>
      </c>
      <c r="D34" s="183">
        <f>SUM(D26:D33)</f>
        <v>0</v>
      </c>
      <c r="E34" s="17"/>
    </row>
    <row r="36" spans="1:24" ht="99.75" x14ac:dyDescent="0.2">
      <c r="E36" s="33" t="s">
        <v>1409</v>
      </c>
    </row>
    <row r="37" spans="1:24" ht="108.6" customHeight="1" x14ac:dyDescent="0.2">
      <c r="A37" s="403" t="s">
        <v>11</v>
      </c>
      <c r="B37" s="185" t="s">
        <v>204</v>
      </c>
      <c r="C37" s="185" t="s">
        <v>10</v>
      </c>
      <c r="D37" s="181" t="s">
        <v>1410</v>
      </c>
      <c r="E37" s="181" t="s">
        <v>499</v>
      </c>
    </row>
    <row r="38" spans="1:24" x14ac:dyDescent="0.2">
      <c r="A38" s="23" t="s">
        <v>42</v>
      </c>
      <c r="B38" s="24" t="s">
        <v>56</v>
      </c>
      <c r="C38" s="24" t="s">
        <v>31</v>
      </c>
      <c r="D38" s="577">
        <v>445140000</v>
      </c>
      <c r="E38" s="25"/>
      <c r="F38" s="580"/>
    </row>
    <row r="39" spans="1:24" x14ac:dyDescent="0.2">
      <c r="A39" s="23" t="s">
        <v>42</v>
      </c>
      <c r="B39" s="24" t="s">
        <v>57</v>
      </c>
      <c r="C39" s="24" t="s">
        <v>150</v>
      </c>
      <c r="D39" s="577">
        <v>306520000</v>
      </c>
      <c r="E39" s="25"/>
      <c r="F39" s="580"/>
    </row>
    <row r="40" spans="1:24" x14ac:dyDescent="0.2">
      <c r="A40" s="23" t="s">
        <v>42</v>
      </c>
      <c r="B40" s="24" t="s">
        <v>58</v>
      </c>
      <c r="C40" s="24" t="s">
        <v>151</v>
      </c>
      <c r="D40" s="577">
        <v>292960000</v>
      </c>
      <c r="E40" s="25"/>
      <c r="F40" s="580"/>
    </row>
    <row r="41" spans="1:24" x14ac:dyDescent="0.2">
      <c r="A41" s="23" t="s">
        <v>42</v>
      </c>
      <c r="B41" s="24" t="s">
        <v>59</v>
      </c>
      <c r="C41" s="24" t="s">
        <v>150</v>
      </c>
      <c r="D41" s="577">
        <v>281420000</v>
      </c>
      <c r="E41" s="25"/>
      <c r="F41" s="580"/>
    </row>
    <row r="42" spans="1:24" x14ac:dyDescent="0.2">
      <c r="A42" s="23" t="s">
        <v>42</v>
      </c>
      <c r="B42" s="24" t="s">
        <v>60</v>
      </c>
      <c r="C42" s="24" t="s">
        <v>28</v>
      </c>
      <c r="D42" s="577">
        <v>278920000</v>
      </c>
      <c r="E42" s="25"/>
      <c r="F42" s="580"/>
    </row>
    <row r="43" spans="1:24" x14ac:dyDescent="0.2">
      <c r="A43" s="23" t="s">
        <v>42</v>
      </c>
      <c r="B43" s="24" t="s">
        <v>61</v>
      </c>
      <c r="C43" s="24" t="s">
        <v>152</v>
      </c>
      <c r="D43" s="577">
        <v>217820000</v>
      </c>
      <c r="E43" s="25"/>
      <c r="F43" s="580"/>
    </row>
    <row r="44" spans="1:24" x14ac:dyDescent="0.2">
      <c r="A44" s="23" t="s">
        <v>42</v>
      </c>
      <c r="B44" s="24" t="s">
        <v>62</v>
      </c>
      <c r="C44" s="24" t="s">
        <v>153</v>
      </c>
      <c r="D44" s="577">
        <v>195530000</v>
      </c>
      <c r="E44" s="25"/>
      <c r="F44" s="580"/>
    </row>
    <row r="45" spans="1:24" x14ac:dyDescent="0.2">
      <c r="A45" s="23" t="s">
        <v>42</v>
      </c>
      <c r="B45" s="24" t="s">
        <v>63</v>
      </c>
      <c r="C45" s="24" t="s">
        <v>151</v>
      </c>
      <c r="D45" s="577">
        <v>168370000</v>
      </c>
      <c r="E45" s="25"/>
      <c r="F45" s="580"/>
    </row>
    <row r="46" spans="1:24" x14ac:dyDescent="0.2">
      <c r="A46" s="23" t="s">
        <v>42</v>
      </c>
      <c r="B46" s="24" t="s">
        <v>64</v>
      </c>
      <c r="C46" s="24" t="s">
        <v>154</v>
      </c>
      <c r="D46" s="577">
        <v>160110000</v>
      </c>
      <c r="E46" s="25"/>
      <c r="F46" s="580"/>
    </row>
    <row r="47" spans="1:24" x14ac:dyDescent="0.2">
      <c r="A47" s="23" t="s">
        <v>42</v>
      </c>
      <c r="B47" s="24" t="s">
        <v>65</v>
      </c>
      <c r="C47" s="24" t="s">
        <v>28</v>
      </c>
      <c r="D47" s="577">
        <v>156270000</v>
      </c>
      <c r="E47" s="25"/>
      <c r="F47" s="580"/>
    </row>
    <row r="48" spans="1:24" x14ac:dyDescent="0.2">
      <c r="A48" s="23" t="s">
        <v>42</v>
      </c>
      <c r="B48" s="24" t="s">
        <v>66</v>
      </c>
      <c r="C48" s="24" t="s">
        <v>28</v>
      </c>
      <c r="D48" s="577">
        <v>154530000</v>
      </c>
      <c r="E48" s="25"/>
      <c r="F48" s="580"/>
    </row>
    <row r="49" spans="1:6" x14ac:dyDescent="0.2">
      <c r="A49" s="23" t="s">
        <v>42</v>
      </c>
      <c r="B49" s="24" t="s">
        <v>67</v>
      </c>
      <c r="C49" s="24" t="s">
        <v>155</v>
      </c>
      <c r="D49" s="577">
        <v>143590000</v>
      </c>
      <c r="E49" s="25"/>
      <c r="F49" s="580"/>
    </row>
    <row r="50" spans="1:6" x14ac:dyDescent="0.2">
      <c r="A50" s="23" t="s">
        <v>42</v>
      </c>
      <c r="B50" s="24" t="s">
        <v>68</v>
      </c>
      <c r="C50" s="24" t="s">
        <v>152</v>
      </c>
      <c r="D50" s="577">
        <v>131460000</v>
      </c>
      <c r="E50" s="25"/>
      <c r="F50" s="580"/>
    </row>
    <row r="51" spans="1:6" x14ac:dyDescent="0.2">
      <c r="A51" s="23" t="s">
        <v>42</v>
      </c>
      <c r="B51" s="24" t="s">
        <v>69</v>
      </c>
      <c r="C51" s="24" t="s">
        <v>156</v>
      </c>
      <c r="D51" s="577">
        <v>116070000</v>
      </c>
      <c r="E51" s="25"/>
      <c r="F51" s="580"/>
    </row>
    <row r="52" spans="1:6" x14ac:dyDescent="0.2">
      <c r="A52" s="23" t="s">
        <v>42</v>
      </c>
      <c r="B52" s="24" t="s">
        <v>70</v>
      </c>
      <c r="C52" s="24" t="s">
        <v>29</v>
      </c>
      <c r="D52" s="577">
        <v>110180000</v>
      </c>
      <c r="E52" s="25"/>
      <c r="F52" s="580"/>
    </row>
    <row r="53" spans="1:6" x14ac:dyDescent="0.2">
      <c r="A53" s="23" t="s">
        <v>42</v>
      </c>
      <c r="B53" s="24" t="s">
        <v>71</v>
      </c>
      <c r="C53" s="24" t="s">
        <v>28</v>
      </c>
      <c r="D53" s="577">
        <v>107750000</v>
      </c>
      <c r="E53" s="25"/>
      <c r="F53" s="580"/>
    </row>
    <row r="54" spans="1:6" x14ac:dyDescent="0.2">
      <c r="A54" s="23" t="s">
        <v>42</v>
      </c>
      <c r="B54" s="24" t="s">
        <v>72</v>
      </c>
      <c r="C54" s="24" t="s">
        <v>157</v>
      </c>
      <c r="D54" s="577">
        <v>103850000</v>
      </c>
      <c r="E54" s="25"/>
      <c r="F54" s="580"/>
    </row>
    <row r="55" spans="1:6" x14ac:dyDescent="0.2">
      <c r="A55" s="23" t="s">
        <v>42</v>
      </c>
      <c r="B55" s="24" t="s">
        <v>73</v>
      </c>
      <c r="C55" s="24" t="s">
        <v>38</v>
      </c>
      <c r="D55" s="577">
        <v>103390000</v>
      </c>
      <c r="E55" s="25"/>
      <c r="F55" s="580"/>
    </row>
    <row r="56" spans="1:6" x14ac:dyDescent="0.2">
      <c r="A56" s="23" t="s">
        <v>42</v>
      </c>
      <c r="B56" s="24" t="s">
        <v>74</v>
      </c>
      <c r="C56" s="24" t="s">
        <v>158</v>
      </c>
      <c r="D56" s="577">
        <v>102660000</v>
      </c>
      <c r="E56" s="25"/>
      <c r="F56" s="580"/>
    </row>
    <row r="57" spans="1:6" x14ac:dyDescent="0.2">
      <c r="A57" s="23" t="s">
        <v>42</v>
      </c>
      <c r="B57" s="24" t="s">
        <v>75</v>
      </c>
      <c r="C57" s="24" t="s">
        <v>38</v>
      </c>
      <c r="D57" s="577">
        <v>100000000</v>
      </c>
      <c r="E57" s="25"/>
      <c r="F57" s="580"/>
    </row>
    <row r="58" spans="1:6" x14ac:dyDescent="0.2">
      <c r="A58" s="23" t="s">
        <v>42</v>
      </c>
      <c r="B58" s="24" t="s">
        <v>76</v>
      </c>
      <c r="C58" s="24" t="s">
        <v>159</v>
      </c>
      <c r="D58" s="577">
        <v>99540000</v>
      </c>
      <c r="E58" s="3"/>
      <c r="F58" s="580"/>
    </row>
    <row r="59" spans="1:6" x14ac:dyDescent="0.2">
      <c r="A59" s="23" t="s">
        <v>42</v>
      </c>
      <c r="B59" s="24" t="s">
        <v>77</v>
      </c>
      <c r="C59" s="24" t="s">
        <v>28</v>
      </c>
      <c r="D59" s="577">
        <v>96370000</v>
      </c>
      <c r="E59" s="3"/>
      <c r="F59" s="580"/>
    </row>
    <row r="60" spans="1:6" x14ac:dyDescent="0.2">
      <c r="A60" s="23" t="s">
        <v>42</v>
      </c>
      <c r="B60" s="24" t="s">
        <v>78</v>
      </c>
      <c r="C60" s="24" t="s">
        <v>150</v>
      </c>
      <c r="D60" s="577">
        <v>94770000</v>
      </c>
      <c r="E60" s="3"/>
      <c r="F60" s="580"/>
    </row>
    <row r="61" spans="1:6" x14ac:dyDescent="0.2">
      <c r="A61" s="23" t="s">
        <v>42</v>
      </c>
      <c r="B61" s="24" t="s">
        <v>79</v>
      </c>
      <c r="C61" s="24" t="s">
        <v>153</v>
      </c>
      <c r="D61" s="577">
        <v>94600000</v>
      </c>
      <c r="E61" s="3"/>
      <c r="F61" s="580"/>
    </row>
    <row r="62" spans="1:6" x14ac:dyDescent="0.2">
      <c r="A62" s="23" t="s">
        <v>42</v>
      </c>
      <c r="B62" s="24" t="s">
        <v>80</v>
      </c>
      <c r="C62" s="24" t="s">
        <v>31</v>
      </c>
      <c r="D62" s="577">
        <v>91870000</v>
      </c>
      <c r="E62" s="3"/>
      <c r="F62" s="580"/>
    </row>
    <row r="63" spans="1:6" x14ac:dyDescent="0.2">
      <c r="A63" s="23" t="s">
        <v>42</v>
      </c>
      <c r="B63" s="24" t="s">
        <v>81</v>
      </c>
      <c r="C63" s="24" t="s">
        <v>150</v>
      </c>
      <c r="D63" s="577">
        <v>91310000</v>
      </c>
      <c r="E63" s="3"/>
      <c r="F63" s="580"/>
    </row>
    <row r="64" spans="1:6" x14ac:dyDescent="0.2">
      <c r="A64" s="23" t="s">
        <v>42</v>
      </c>
      <c r="B64" s="24" t="s">
        <v>82</v>
      </c>
      <c r="C64" s="24" t="s">
        <v>160</v>
      </c>
      <c r="D64" s="577">
        <v>89980000</v>
      </c>
      <c r="E64" s="3"/>
      <c r="F64" s="580"/>
    </row>
    <row r="65" spans="1:6" x14ac:dyDescent="0.2">
      <c r="A65" s="23" t="s">
        <v>42</v>
      </c>
      <c r="B65" s="24" t="s">
        <v>83</v>
      </c>
      <c r="C65" s="24" t="s">
        <v>161</v>
      </c>
      <c r="D65" s="577">
        <v>84770000</v>
      </c>
      <c r="E65" s="3"/>
      <c r="F65" s="580"/>
    </row>
    <row r="66" spans="1:6" x14ac:dyDescent="0.2">
      <c r="A66" s="23" t="s">
        <v>42</v>
      </c>
      <c r="B66" s="24" t="s">
        <v>84</v>
      </c>
      <c r="C66" s="24" t="s">
        <v>162</v>
      </c>
      <c r="D66" s="577">
        <v>79400000</v>
      </c>
      <c r="E66" s="3"/>
      <c r="F66" s="580"/>
    </row>
    <row r="67" spans="1:6" x14ac:dyDescent="0.2">
      <c r="A67" s="23" t="s">
        <v>42</v>
      </c>
      <c r="B67" s="24" t="s">
        <v>85</v>
      </c>
      <c r="C67" s="24" t="s">
        <v>150</v>
      </c>
      <c r="D67" s="577">
        <v>76030000</v>
      </c>
      <c r="E67" s="3"/>
      <c r="F67" s="580"/>
    </row>
    <row r="68" spans="1:6" x14ac:dyDescent="0.2">
      <c r="A68" s="23" t="s">
        <v>42</v>
      </c>
      <c r="B68" s="24" t="s">
        <v>86</v>
      </c>
      <c r="C68" s="24" t="s">
        <v>28</v>
      </c>
      <c r="D68" s="577">
        <v>72240000</v>
      </c>
      <c r="E68" s="3"/>
      <c r="F68" s="580"/>
    </row>
    <row r="69" spans="1:6" x14ac:dyDescent="0.2">
      <c r="A69" s="23" t="s">
        <v>42</v>
      </c>
      <c r="B69" s="24" t="s">
        <v>87</v>
      </c>
      <c r="C69" s="24" t="s">
        <v>28</v>
      </c>
      <c r="D69" s="577">
        <v>68240000</v>
      </c>
      <c r="E69" s="3"/>
      <c r="F69" s="580"/>
    </row>
    <row r="70" spans="1:6" x14ac:dyDescent="0.2">
      <c r="A70" s="23" t="s">
        <v>42</v>
      </c>
      <c r="B70" s="24" t="s">
        <v>88</v>
      </c>
      <c r="C70" s="24" t="s">
        <v>150</v>
      </c>
      <c r="D70" s="577">
        <v>66570000</v>
      </c>
      <c r="E70" s="3"/>
      <c r="F70" s="580"/>
    </row>
    <row r="71" spans="1:6" x14ac:dyDescent="0.2">
      <c r="A71" s="23" t="s">
        <v>42</v>
      </c>
      <c r="B71" s="24" t="s">
        <v>89</v>
      </c>
      <c r="C71" s="24" t="s">
        <v>38</v>
      </c>
      <c r="D71" s="577">
        <v>64600000</v>
      </c>
      <c r="E71" s="3"/>
      <c r="F71" s="580"/>
    </row>
    <row r="72" spans="1:6" x14ac:dyDescent="0.2">
      <c r="A72" s="23" t="s">
        <v>42</v>
      </c>
      <c r="B72" s="24" t="s">
        <v>90</v>
      </c>
      <c r="C72" s="24" t="s">
        <v>150</v>
      </c>
      <c r="D72" s="577">
        <v>63930000</v>
      </c>
      <c r="E72" s="3"/>
      <c r="F72" s="580"/>
    </row>
    <row r="73" spans="1:6" x14ac:dyDescent="0.2">
      <c r="A73" s="23" t="s">
        <v>42</v>
      </c>
      <c r="B73" s="24" t="s">
        <v>91</v>
      </c>
      <c r="C73" s="24" t="s">
        <v>163</v>
      </c>
      <c r="D73" s="577">
        <v>61100000</v>
      </c>
      <c r="E73" s="3"/>
      <c r="F73" s="580"/>
    </row>
    <row r="74" spans="1:6" x14ac:dyDescent="0.2">
      <c r="A74" s="23" t="s">
        <v>42</v>
      </c>
      <c r="B74" s="24" t="s">
        <v>92</v>
      </c>
      <c r="C74" s="24" t="s">
        <v>150</v>
      </c>
      <c r="D74" s="577">
        <v>57260000</v>
      </c>
      <c r="E74" s="3"/>
      <c r="F74" s="580"/>
    </row>
    <row r="75" spans="1:6" x14ac:dyDescent="0.2">
      <c r="A75" s="23" t="s">
        <v>42</v>
      </c>
      <c r="B75" s="24" t="s">
        <v>93</v>
      </c>
      <c r="C75" s="24" t="s">
        <v>164</v>
      </c>
      <c r="D75" s="577">
        <v>57170000</v>
      </c>
      <c r="E75" s="3"/>
      <c r="F75" s="580"/>
    </row>
    <row r="76" spans="1:6" x14ac:dyDescent="0.2">
      <c r="A76" s="23" t="s">
        <v>42</v>
      </c>
      <c r="B76" s="24" t="s">
        <v>94</v>
      </c>
      <c r="C76" s="24" t="s">
        <v>165</v>
      </c>
      <c r="D76" s="577">
        <v>54060000</v>
      </c>
      <c r="E76" s="3"/>
      <c r="F76" s="580"/>
    </row>
    <row r="77" spans="1:6" x14ac:dyDescent="0.2">
      <c r="A77" s="23" t="s">
        <v>42</v>
      </c>
      <c r="B77" s="24" t="s">
        <v>95</v>
      </c>
      <c r="C77" s="24" t="s">
        <v>166</v>
      </c>
      <c r="D77" s="577">
        <v>53330000</v>
      </c>
      <c r="E77" s="3"/>
      <c r="F77" s="580"/>
    </row>
    <row r="78" spans="1:6" x14ac:dyDescent="0.2">
      <c r="A78" s="23" t="s">
        <v>42</v>
      </c>
      <c r="B78" s="24" t="s">
        <v>96</v>
      </c>
      <c r="C78" s="24" t="s">
        <v>28</v>
      </c>
      <c r="D78" s="577">
        <v>53130000</v>
      </c>
      <c r="E78" s="3"/>
      <c r="F78" s="580"/>
    </row>
    <row r="79" spans="1:6" x14ac:dyDescent="0.2">
      <c r="A79" s="23" t="s">
        <v>42</v>
      </c>
      <c r="B79" s="24" t="s">
        <v>97</v>
      </c>
      <c r="C79" s="24" t="s">
        <v>150</v>
      </c>
      <c r="D79" s="577">
        <v>51250000</v>
      </c>
      <c r="E79" s="3"/>
      <c r="F79" s="580"/>
    </row>
    <row r="80" spans="1:6" x14ac:dyDescent="0.2">
      <c r="A80" s="23" t="s">
        <v>42</v>
      </c>
      <c r="B80" s="24" t="s">
        <v>98</v>
      </c>
      <c r="C80" s="24" t="s">
        <v>167</v>
      </c>
      <c r="D80" s="577">
        <v>50410000</v>
      </c>
      <c r="E80" s="3"/>
      <c r="F80" s="580"/>
    </row>
    <row r="81" spans="1:6" x14ac:dyDescent="0.2">
      <c r="A81" s="23" t="s">
        <v>42</v>
      </c>
      <c r="B81" s="24" t="s">
        <v>99</v>
      </c>
      <c r="C81" s="24" t="s">
        <v>168</v>
      </c>
      <c r="D81" s="577">
        <v>50050000</v>
      </c>
      <c r="E81" s="3"/>
      <c r="F81" s="580"/>
    </row>
    <row r="82" spans="1:6" x14ac:dyDescent="0.2">
      <c r="A82" s="23" t="s">
        <v>42</v>
      </c>
      <c r="B82" s="24" t="s">
        <v>100</v>
      </c>
      <c r="C82" s="24" t="s">
        <v>169</v>
      </c>
      <c r="D82" s="577">
        <v>47550000</v>
      </c>
      <c r="E82" s="3"/>
      <c r="F82" s="580"/>
    </row>
    <row r="83" spans="1:6" x14ac:dyDescent="0.2">
      <c r="A83" s="23" t="s">
        <v>42</v>
      </c>
      <c r="B83" s="24" t="s">
        <v>101</v>
      </c>
      <c r="C83" s="24" t="s">
        <v>170</v>
      </c>
      <c r="D83" s="577">
        <v>45020000</v>
      </c>
      <c r="E83" s="3"/>
      <c r="F83" s="580"/>
    </row>
    <row r="84" spans="1:6" x14ac:dyDescent="0.2">
      <c r="A84" s="23" t="s">
        <v>42</v>
      </c>
      <c r="B84" s="24" t="s">
        <v>102</v>
      </c>
      <c r="C84" s="24" t="s">
        <v>160</v>
      </c>
      <c r="D84" s="577">
        <v>43780000</v>
      </c>
      <c r="E84" s="3"/>
      <c r="F84" s="580"/>
    </row>
    <row r="85" spans="1:6" x14ac:dyDescent="0.2">
      <c r="A85" s="23" t="s">
        <v>42</v>
      </c>
      <c r="B85" s="24" t="s">
        <v>103</v>
      </c>
      <c r="C85" s="24" t="s">
        <v>171</v>
      </c>
      <c r="D85" s="577">
        <v>42170000</v>
      </c>
      <c r="E85" s="3"/>
      <c r="F85" s="580"/>
    </row>
    <row r="86" spans="1:6" x14ac:dyDescent="0.2">
      <c r="A86" s="23" t="s">
        <v>42</v>
      </c>
      <c r="B86" s="24" t="s">
        <v>104</v>
      </c>
      <c r="C86" s="24" t="s">
        <v>172</v>
      </c>
      <c r="D86" s="577">
        <v>41140000</v>
      </c>
      <c r="E86" s="3"/>
      <c r="F86" s="580"/>
    </row>
    <row r="87" spans="1:6" x14ac:dyDescent="0.2">
      <c r="A87" s="23" t="s">
        <v>42</v>
      </c>
      <c r="B87" s="24" t="s">
        <v>105</v>
      </c>
      <c r="C87" s="24" t="s">
        <v>155</v>
      </c>
      <c r="D87" s="577">
        <v>38590000</v>
      </c>
      <c r="E87" s="3"/>
      <c r="F87" s="580"/>
    </row>
    <row r="88" spans="1:6" x14ac:dyDescent="0.2">
      <c r="A88" s="23" t="s">
        <v>42</v>
      </c>
      <c r="B88" s="24" t="s">
        <v>106</v>
      </c>
      <c r="C88" s="24" t="s">
        <v>173</v>
      </c>
      <c r="D88" s="577">
        <v>37830000</v>
      </c>
      <c r="E88" s="3"/>
      <c r="F88" s="580"/>
    </row>
    <row r="89" spans="1:6" x14ac:dyDescent="0.2">
      <c r="A89" s="23" t="s">
        <v>42</v>
      </c>
      <c r="B89" s="24" t="s">
        <v>107</v>
      </c>
      <c r="C89" s="24" t="s">
        <v>174</v>
      </c>
      <c r="D89" s="577">
        <v>36950000</v>
      </c>
      <c r="E89" s="3"/>
      <c r="F89" s="580"/>
    </row>
    <row r="90" spans="1:6" x14ac:dyDescent="0.2">
      <c r="A90" s="23" t="s">
        <v>42</v>
      </c>
      <c r="B90" s="24" t="s">
        <v>108</v>
      </c>
      <c r="C90" s="24" t="s">
        <v>175</v>
      </c>
      <c r="D90" s="577">
        <v>36540000</v>
      </c>
      <c r="E90" s="3"/>
      <c r="F90" s="580"/>
    </row>
    <row r="91" spans="1:6" x14ac:dyDescent="0.2">
      <c r="A91" s="23" t="s">
        <v>42</v>
      </c>
      <c r="B91" s="24" t="s">
        <v>109</v>
      </c>
      <c r="C91" s="24" t="s">
        <v>176</v>
      </c>
      <c r="D91" s="577">
        <v>35050000</v>
      </c>
      <c r="E91" s="3"/>
      <c r="F91" s="580"/>
    </row>
    <row r="92" spans="1:6" x14ac:dyDescent="0.2">
      <c r="A92" s="23" t="s">
        <v>42</v>
      </c>
      <c r="B92" s="24" t="s">
        <v>110</v>
      </c>
      <c r="C92" s="24" t="s">
        <v>155</v>
      </c>
      <c r="D92" s="577">
        <v>34520000</v>
      </c>
      <c r="E92" s="3"/>
      <c r="F92" s="580"/>
    </row>
    <row r="93" spans="1:6" x14ac:dyDescent="0.2">
      <c r="A93" s="23" t="s">
        <v>42</v>
      </c>
      <c r="B93" s="24" t="s">
        <v>111</v>
      </c>
      <c r="C93" s="24" t="s">
        <v>28</v>
      </c>
      <c r="D93" s="577">
        <v>34420000</v>
      </c>
      <c r="E93" s="3"/>
      <c r="F93" s="580"/>
    </row>
    <row r="94" spans="1:6" x14ac:dyDescent="0.2">
      <c r="A94" s="23" t="s">
        <v>42</v>
      </c>
      <c r="B94" s="24" t="s">
        <v>112</v>
      </c>
      <c r="C94" s="24" t="s">
        <v>177</v>
      </c>
      <c r="D94" s="577">
        <v>32140000</v>
      </c>
      <c r="E94" s="3"/>
      <c r="F94" s="580"/>
    </row>
    <row r="95" spans="1:6" x14ac:dyDescent="0.2">
      <c r="A95" s="23" t="s">
        <v>42</v>
      </c>
      <c r="B95" s="24" t="s">
        <v>113</v>
      </c>
      <c r="C95" s="24" t="s">
        <v>178</v>
      </c>
      <c r="D95" s="577">
        <v>31850000</v>
      </c>
      <c r="E95" s="3"/>
      <c r="F95" s="580"/>
    </row>
    <row r="96" spans="1:6" x14ac:dyDescent="0.2">
      <c r="A96" s="23" t="s">
        <v>42</v>
      </c>
      <c r="B96" s="24" t="s">
        <v>114</v>
      </c>
      <c r="C96" s="24" t="s">
        <v>179</v>
      </c>
      <c r="D96" s="577">
        <v>30300000</v>
      </c>
      <c r="E96" s="3"/>
      <c r="F96" s="580"/>
    </row>
    <row r="97" spans="1:6" x14ac:dyDescent="0.2">
      <c r="A97" s="23" t="s">
        <v>42</v>
      </c>
      <c r="B97" s="24" t="s">
        <v>115</v>
      </c>
      <c r="C97" s="24" t="s">
        <v>156</v>
      </c>
      <c r="D97" s="577">
        <v>29380000</v>
      </c>
      <c r="E97" s="3"/>
      <c r="F97" s="580"/>
    </row>
    <row r="98" spans="1:6" x14ac:dyDescent="0.2">
      <c r="A98" s="23" t="s">
        <v>42</v>
      </c>
      <c r="B98" s="24" t="s">
        <v>116</v>
      </c>
      <c r="C98" s="24" t="s">
        <v>180</v>
      </c>
      <c r="D98" s="577">
        <v>27950000</v>
      </c>
      <c r="E98" s="3"/>
      <c r="F98" s="580"/>
    </row>
    <row r="99" spans="1:6" x14ac:dyDescent="0.2">
      <c r="A99" s="23" t="s">
        <v>42</v>
      </c>
      <c r="B99" s="24" t="s">
        <v>117</v>
      </c>
      <c r="C99" s="24" t="s">
        <v>181</v>
      </c>
      <c r="D99" s="577">
        <v>27090000</v>
      </c>
      <c r="E99" s="3"/>
      <c r="F99" s="580"/>
    </row>
    <row r="100" spans="1:6" x14ac:dyDescent="0.2">
      <c r="A100" s="23" t="s">
        <v>42</v>
      </c>
      <c r="B100" s="24" t="s">
        <v>118</v>
      </c>
      <c r="C100" s="24" t="s">
        <v>182</v>
      </c>
      <c r="D100" s="577">
        <v>27030000</v>
      </c>
      <c r="E100" s="3"/>
      <c r="F100" s="580"/>
    </row>
    <row r="101" spans="1:6" x14ac:dyDescent="0.2">
      <c r="A101" s="23" t="s">
        <v>42</v>
      </c>
      <c r="B101" s="24" t="s">
        <v>119</v>
      </c>
      <c r="C101" s="24" t="s">
        <v>183</v>
      </c>
      <c r="D101" s="577">
        <v>27000000</v>
      </c>
      <c r="E101" s="3"/>
      <c r="F101" s="580"/>
    </row>
    <row r="102" spans="1:6" x14ac:dyDescent="0.2">
      <c r="A102" s="23" t="s">
        <v>42</v>
      </c>
      <c r="B102" s="24" t="s">
        <v>120</v>
      </c>
      <c r="C102" s="24" t="s">
        <v>184</v>
      </c>
      <c r="D102" s="577">
        <v>24960000</v>
      </c>
      <c r="E102" s="3"/>
      <c r="F102" s="580"/>
    </row>
    <row r="103" spans="1:6" x14ac:dyDescent="0.2">
      <c r="A103" s="23" t="s">
        <v>42</v>
      </c>
      <c r="B103" s="24" t="s">
        <v>121</v>
      </c>
      <c r="C103" s="24" t="s">
        <v>150</v>
      </c>
      <c r="D103" s="577">
        <v>24320000</v>
      </c>
      <c r="E103" s="3"/>
      <c r="F103" s="580"/>
    </row>
    <row r="104" spans="1:6" x14ac:dyDescent="0.2">
      <c r="A104" s="23" t="s">
        <v>42</v>
      </c>
      <c r="B104" s="24" t="s">
        <v>122</v>
      </c>
      <c r="C104" s="24" t="s">
        <v>185</v>
      </c>
      <c r="D104" s="577">
        <v>24280000</v>
      </c>
      <c r="E104" s="3"/>
      <c r="F104" s="580"/>
    </row>
    <row r="105" spans="1:6" x14ac:dyDescent="0.2">
      <c r="A105" s="23" t="s">
        <v>42</v>
      </c>
      <c r="B105" s="24" t="s">
        <v>123</v>
      </c>
      <c r="C105" s="24" t="s">
        <v>186</v>
      </c>
      <c r="D105" s="577">
        <v>23560000</v>
      </c>
      <c r="E105" s="3"/>
      <c r="F105" s="580"/>
    </row>
    <row r="106" spans="1:6" x14ac:dyDescent="0.2">
      <c r="A106" s="23" t="s">
        <v>42</v>
      </c>
      <c r="B106" s="24" t="s">
        <v>124</v>
      </c>
      <c r="C106" s="24" t="s">
        <v>162</v>
      </c>
      <c r="D106" s="577">
        <v>23020000</v>
      </c>
      <c r="E106" s="3"/>
      <c r="F106" s="580"/>
    </row>
    <row r="107" spans="1:6" x14ac:dyDescent="0.2">
      <c r="A107" s="23" t="s">
        <v>42</v>
      </c>
      <c r="B107" s="24" t="s">
        <v>125</v>
      </c>
      <c r="C107" s="24" t="s">
        <v>187</v>
      </c>
      <c r="D107" s="577">
        <v>22610000</v>
      </c>
      <c r="E107" s="3"/>
      <c r="F107" s="580"/>
    </row>
    <row r="108" spans="1:6" x14ac:dyDescent="0.2">
      <c r="A108" s="23" t="s">
        <v>42</v>
      </c>
      <c r="B108" s="24" t="s">
        <v>126</v>
      </c>
      <c r="C108" s="24" t="s">
        <v>188</v>
      </c>
      <c r="D108" s="577">
        <v>21080000</v>
      </c>
      <c r="E108" s="3"/>
      <c r="F108" s="580"/>
    </row>
    <row r="109" spans="1:6" x14ac:dyDescent="0.2">
      <c r="A109" s="23" t="s">
        <v>42</v>
      </c>
      <c r="B109" s="24" t="s">
        <v>127</v>
      </c>
      <c r="C109" s="24" t="s">
        <v>189</v>
      </c>
      <c r="D109" s="577">
        <v>20800000</v>
      </c>
      <c r="E109" s="3"/>
      <c r="F109" s="580"/>
    </row>
    <row r="110" spans="1:6" x14ac:dyDescent="0.2">
      <c r="A110" s="23" t="s">
        <v>42</v>
      </c>
      <c r="B110" s="24" t="s">
        <v>128</v>
      </c>
      <c r="C110" s="24" t="s">
        <v>190</v>
      </c>
      <c r="D110" s="577">
        <v>20190000</v>
      </c>
      <c r="E110" s="3"/>
      <c r="F110" s="580"/>
    </row>
    <row r="111" spans="1:6" x14ac:dyDescent="0.2">
      <c r="A111" s="23" t="s">
        <v>42</v>
      </c>
      <c r="B111" s="24" t="s">
        <v>129</v>
      </c>
      <c r="C111" s="24" t="s">
        <v>191</v>
      </c>
      <c r="D111" s="577">
        <v>18650000</v>
      </c>
      <c r="E111" s="3"/>
      <c r="F111" s="580"/>
    </row>
    <row r="112" spans="1:6" x14ac:dyDescent="0.2">
      <c r="A112" s="23" t="s">
        <v>42</v>
      </c>
      <c r="B112" s="24" t="s">
        <v>130</v>
      </c>
      <c r="C112" s="24" t="s">
        <v>177</v>
      </c>
      <c r="D112" s="577">
        <v>18200000</v>
      </c>
      <c r="E112" s="3"/>
      <c r="F112" s="580"/>
    </row>
    <row r="113" spans="1:6" x14ac:dyDescent="0.2">
      <c r="A113" s="23" t="s">
        <v>42</v>
      </c>
      <c r="B113" s="24" t="s">
        <v>131</v>
      </c>
      <c r="C113" s="24" t="s">
        <v>38</v>
      </c>
      <c r="D113" s="577">
        <v>17780000</v>
      </c>
      <c r="E113" s="3"/>
      <c r="F113" s="580"/>
    </row>
    <row r="114" spans="1:6" x14ac:dyDescent="0.2">
      <c r="A114" s="23" t="s">
        <v>42</v>
      </c>
      <c r="B114" s="24" t="s">
        <v>132</v>
      </c>
      <c r="C114" s="24" t="s">
        <v>192</v>
      </c>
      <c r="D114" s="577">
        <v>16820000</v>
      </c>
      <c r="E114" s="3"/>
      <c r="F114" s="580"/>
    </row>
    <row r="115" spans="1:6" x14ac:dyDescent="0.2">
      <c r="A115" s="23" t="s">
        <v>42</v>
      </c>
      <c r="B115" s="24" t="s">
        <v>133</v>
      </c>
      <c r="C115" s="24" t="s">
        <v>193</v>
      </c>
      <c r="D115" s="577">
        <v>16560000</v>
      </c>
      <c r="E115" s="3"/>
      <c r="F115" s="580"/>
    </row>
    <row r="116" spans="1:6" x14ac:dyDescent="0.2">
      <c r="A116" s="23" t="s">
        <v>42</v>
      </c>
      <c r="B116" s="24" t="s">
        <v>134</v>
      </c>
      <c r="C116" s="24" t="s">
        <v>194</v>
      </c>
      <c r="D116" s="577">
        <v>14940000</v>
      </c>
      <c r="E116" s="3"/>
      <c r="F116" s="580"/>
    </row>
    <row r="117" spans="1:6" x14ac:dyDescent="0.2">
      <c r="A117" s="23" t="s">
        <v>42</v>
      </c>
      <c r="B117" s="24" t="s">
        <v>135</v>
      </c>
      <c r="C117" s="24" t="s">
        <v>150</v>
      </c>
      <c r="D117" s="577">
        <v>13620000</v>
      </c>
      <c r="E117" s="3"/>
      <c r="F117" s="580"/>
    </row>
    <row r="118" spans="1:6" x14ac:dyDescent="0.2">
      <c r="A118" s="23" t="s">
        <v>42</v>
      </c>
      <c r="B118" s="24" t="s">
        <v>136</v>
      </c>
      <c r="C118" s="24" t="s">
        <v>195</v>
      </c>
      <c r="D118" s="577">
        <v>13010000</v>
      </c>
      <c r="E118" s="3"/>
      <c r="F118" s="580"/>
    </row>
    <row r="119" spans="1:6" x14ac:dyDescent="0.2">
      <c r="A119" s="23" t="s">
        <v>42</v>
      </c>
      <c r="B119" s="24" t="s">
        <v>137</v>
      </c>
      <c r="C119" s="24" t="s">
        <v>196</v>
      </c>
      <c r="D119" s="577">
        <v>12810000</v>
      </c>
      <c r="E119" s="3"/>
      <c r="F119" s="580"/>
    </row>
    <row r="120" spans="1:6" x14ac:dyDescent="0.2">
      <c r="A120" s="23" t="s">
        <v>42</v>
      </c>
      <c r="B120" s="24" t="s">
        <v>138</v>
      </c>
      <c r="C120" s="24" t="s">
        <v>160</v>
      </c>
      <c r="D120" s="577">
        <v>9850000</v>
      </c>
      <c r="E120" s="3"/>
      <c r="F120" s="580"/>
    </row>
    <row r="121" spans="1:6" x14ac:dyDescent="0.2">
      <c r="A121" s="23" t="s">
        <v>42</v>
      </c>
      <c r="B121" s="24" t="s">
        <v>139</v>
      </c>
      <c r="C121" s="24" t="s">
        <v>197</v>
      </c>
      <c r="D121" s="577">
        <v>8480000</v>
      </c>
      <c r="E121" s="3"/>
      <c r="F121" s="580"/>
    </row>
    <row r="122" spans="1:6" x14ac:dyDescent="0.2">
      <c r="A122" s="23" t="s">
        <v>42</v>
      </c>
      <c r="B122" s="24" t="s">
        <v>140</v>
      </c>
      <c r="C122" s="24" t="s">
        <v>198</v>
      </c>
      <c r="D122" s="577">
        <v>8390000</v>
      </c>
      <c r="E122" s="3"/>
      <c r="F122" s="580"/>
    </row>
    <row r="123" spans="1:6" x14ac:dyDescent="0.2">
      <c r="A123" s="23" t="s">
        <v>42</v>
      </c>
      <c r="B123" s="24" t="s">
        <v>141</v>
      </c>
      <c r="C123" s="24" t="s">
        <v>199</v>
      </c>
      <c r="D123" s="577">
        <v>7640000</v>
      </c>
      <c r="E123" s="3"/>
      <c r="F123" s="580"/>
    </row>
    <row r="124" spans="1:6" x14ac:dyDescent="0.2">
      <c r="A124" s="23" t="s">
        <v>42</v>
      </c>
      <c r="B124" s="24" t="s">
        <v>142</v>
      </c>
      <c r="C124" s="24" t="s">
        <v>200</v>
      </c>
      <c r="D124" s="577">
        <v>6930000</v>
      </c>
      <c r="E124" s="3"/>
      <c r="F124" s="580"/>
    </row>
    <row r="125" spans="1:6" x14ac:dyDescent="0.2">
      <c r="A125" s="23" t="s">
        <v>42</v>
      </c>
      <c r="B125" s="24" t="s">
        <v>143</v>
      </c>
      <c r="C125" s="24" t="s">
        <v>201</v>
      </c>
      <c r="D125" s="577">
        <v>5230000</v>
      </c>
      <c r="E125" s="3"/>
      <c r="F125" s="580"/>
    </row>
    <row r="126" spans="1:6" x14ac:dyDescent="0.2">
      <c r="A126" s="23" t="s">
        <v>42</v>
      </c>
      <c r="B126" s="24" t="s">
        <v>144</v>
      </c>
      <c r="C126" s="24" t="s">
        <v>202</v>
      </c>
      <c r="D126" s="577">
        <v>4030000</v>
      </c>
      <c r="E126" s="3"/>
      <c r="F126" s="580"/>
    </row>
    <row r="127" spans="1:6" x14ac:dyDescent="0.2">
      <c r="A127" s="23" t="s">
        <v>42</v>
      </c>
      <c r="B127" s="24" t="s">
        <v>145</v>
      </c>
      <c r="C127" s="24" t="s">
        <v>160</v>
      </c>
      <c r="D127" s="577">
        <v>3860000</v>
      </c>
      <c r="E127" s="3"/>
      <c r="F127" s="580"/>
    </row>
    <row r="128" spans="1:6" x14ac:dyDescent="0.2">
      <c r="A128" s="23" t="s">
        <v>42</v>
      </c>
      <c r="B128" s="24" t="s">
        <v>146</v>
      </c>
      <c r="C128" s="24" t="s">
        <v>190</v>
      </c>
      <c r="D128" s="577">
        <v>2720000</v>
      </c>
      <c r="E128" s="3"/>
      <c r="F128" s="580"/>
    </row>
    <row r="129" spans="1:6" x14ac:dyDescent="0.2">
      <c r="A129" s="23" t="s">
        <v>42</v>
      </c>
      <c r="B129" s="24" t="s">
        <v>147</v>
      </c>
      <c r="C129" s="24" t="s">
        <v>203</v>
      </c>
      <c r="D129" s="577">
        <v>2580000</v>
      </c>
      <c r="E129" s="3"/>
      <c r="F129" s="580"/>
    </row>
    <row r="130" spans="1:6" x14ac:dyDescent="0.2">
      <c r="A130" s="23" t="s">
        <v>42</v>
      </c>
      <c r="B130" s="24" t="s">
        <v>148</v>
      </c>
      <c r="C130" s="24" t="s">
        <v>150</v>
      </c>
      <c r="D130" s="577">
        <v>2300000</v>
      </c>
      <c r="E130" s="3"/>
      <c r="F130" s="580"/>
    </row>
    <row r="131" spans="1:6" x14ac:dyDescent="0.2">
      <c r="A131" s="23" t="s">
        <v>42</v>
      </c>
      <c r="B131" s="24" t="s">
        <v>149</v>
      </c>
      <c r="C131" s="24" t="s">
        <v>197</v>
      </c>
      <c r="D131" s="577">
        <v>350000</v>
      </c>
      <c r="E131" s="3"/>
      <c r="F131" s="580"/>
    </row>
    <row r="132" spans="1:6" x14ac:dyDescent="0.2">
      <c r="A132" s="23" t="s">
        <v>43</v>
      </c>
      <c r="B132" s="24" t="s">
        <v>294</v>
      </c>
      <c r="C132" s="24" t="s">
        <v>28</v>
      </c>
      <c r="D132" s="578">
        <v>191910000</v>
      </c>
      <c r="E132" s="25"/>
      <c r="F132" s="580"/>
    </row>
    <row r="133" spans="1:6" x14ac:dyDescent="0.2">
      <c r="A133" s="23" t="s">
        <v>43</v>
      </c>
      <c r="B133" s="24" t="s">
        <v>295</v>
      </c>
      <c r="C133" s="24" t="s">
        <v>150</v>
      </c>
      <c r="D133" s="578">
        <v>149740000</v>
      </c>
      <c r="E133" s="25"/>
      <c r="F133" s="580"/>
    </row>
    <row r="134" spans="1:6" x14ac:dyDescent="0.2">
      <c r="A134" s="23" t="s">
        <v>43</v>
      </c>
      <c r="B134" s="24" t="s">
        <v>339</v>
      </c>
      <c r="C134" s="24" t="s">
        <v>340</v>
      </c>
      <c r="D134" s="578">
        <v>142820000</v>
      </c>
      <c r="E134" s="25"/>
      <c r="F134" s="580"/>
    </row>
    <row r="135" spans="1:6" x14ac:dyDescent="0.2">
      <c r="A135" s="23" t="s">
        <v>43</v>
      </c>
      <c r="B135" s="24" t="s">
        <v>205</v>
      </c>
      <c r="C135" s="24" t="s">
        <v>150</v>
      </c>
      <c r="D135" s="578">
        <v>139440000</v>
      </c>
      <c r="E135" s="25"/>
      <c r="F135" s="580"/>
    </row>
    <row r="136" spans="1:6" x14ac:dyDescent="0.2">
      <c r="A136" s="23" t="s">
        <v>43</v>
      </c>
      <c r="B136" s="24" t="s">
        <v>301</v>
      </c>
      <c r="C136" s="24" t="s">
        <v>28</v>
      </c>
      <c r="D136" s="578">
        <v>121360000</v>
      </c>
      <c r="E136" s="25"/>
      <c r="F136" s="580"/>
    </row>
    <row r="137" spans="1:6" x14ac:dyDescent="0.2">
      <c r="A137" s="23" t="s">
        <v>43</v>
      </c>
      <c r="B137" s="24" t="s">
        <v>214</v>
      </c>
      <c r="C137" s="24" t="s">
        <v>150</v>
      </c>
      <c r="D137" s="578">
        <v>113300000</v>
      </c>
      <c r="E137" s="25"/>
      <c r="F137" s="580"/>
    </row>
    <row r="138" spans="1:6" x14ac:dyDescent="0.2">
      <c r="A138" s="23" t="s">
        <v>43</v>
      </c>
      <c r="B138" s="24" t="s">
        <v>281</v>
      </c>
      <c r="C138" s="24" t="s">
        <v>282</v>
      </c>
      <c r="D138" s="578">
        <v>112450000</v>
      </c>
      <c r="E138" s="25"/>
      <c r="F138" s="580"/>
    </row>
    <row r="139" spans="1:6" x14ac:dyDescent="0.2">
      <c r="A139" s="23" t="s">
        <v>43</v>
      </c>
      <c r="B139" s="24" t="s">
        <v>300</v>
      </c>
      <c r="C139" s="24" t="s">
        <v>150</v>
      </c>
      <c r="D139" s="578">
        <v>109150000</v>
      </c>
      <c r="E139" s="25"/>
      <c r="F139" s="580"/>
    </row>
    <row r="140" spans="1:6" x14ac:dyDescent="0.2">
      <c r="A140" s="23" t="s">
        <v>43</v>
      </c>
      <c r="B140" s="24" t="s">
        <v>208</v>
      </c>
      <c r="C140" s="24" t="s">
        <v>150</v>
      </c>
      <c r="D140" s="578">
        <v>104530000</v>
      </c>
      <c r="E140" s="25"/>
      <c r="F140" s="580"/>
    </row>
    <row r="141" spans="1:6" x14ac:dyDescent="0.2">
      <c r="A141" s="23" t="s">
        <v>43</v>
      </c>
      <c r="B141" s="24" t="s">
        <v>320</v>
      </c>
      <c r="C141" s="24" t="s">
        <v>240</v>
      </c>
      <c r="D141" s="578">
        <v>102680000</v>
      </c>
      <c r="E141" s="25"/>
      <c r="F141" s="580"/>
    </row>
    <row r="142" spans="1:6" x14ac:dyDescent="0.2">
      <c r="A142" s="23" t="s">
        <v>43</v>
      </c>
      <c r="B142" s="24" t="s">
        <v>299</v>
      </c>
      <c r="C142" s="24" t="s">
        <v>150</v>
      </c>
      <c r="D142" s="578">
        <v>88520000</v>
      </c>
      <c r="E142" s="25"/>
      <c r="F142" s="580"/>
    </row>
    <row r="143" spans="1:6" x14ac:dyDescent="0.2">
      <c r="A143" s="23" t="s">
        <v>43</v>
      </c>
      <c r="B143" s="24" t="s">
        <v>254</v>
      </c>
      <c r="C143" s="24" t="s">
        <v>234</v>
      </c>
      <c r="D143" s="578">
        <v>86410000</v>
      </c>
      <c r="E143" s="25"/>
      <c r="F143" s="580"/>
    </row>
    <row r="144" spans="1:6" x14ac:dyDescent="0.2">
      <c r="A144" s="23" t="s">
        <v>43</v>
      </c>
      <c r="B144" s="24" t="s">
        <v>228</v>
      </c>
      <c r="C144" s="24" t="s">
        <v>150</v>
      </c>
      <c r="D144" s="578">
        <v>84060000</v>
      </c>
      <c r="E144" s="25"/>
      <c r="F144" s="580"/>
    </row>
    <row r="145" spans="1:6" x14ac:dyDescent="0.2">
      <c r="A145" s="23" t="s">
        <v>43</v>
      </c>
      <c r="B145" s="24" t="s">
        <v>292</v>
      </c>
      <c r="C145" s="24" t="s">
        <v>293</v>
      </c>
      <c r="D145" s="578">
        <v>79070000</v>
      </c>
      <c r="E145" s="25"/>
      <c r="F145" s="580"/>
    </row>
    <row r="146" spans="1:6" x14ac:dyDescent="0.2">
      <c r="A146" s="23" t="s">
        <v>43</v>
      </c>
      <c r="B146" s="24" t="s">
        <v>286</v>
      </c>
      <c r="C146" s="24" t="s">
        <v>251</v>
      </c>
      <c r="D146" s="578">
        <v>75220000</v>
      </c>
      <c r="E146" s="25"/>
      <c r="F146" s="580"/>
    </row>
    <row r="147" spans="1:6" x14ac:dyDescent="0.2">
      <c r="A147" s="23" t="s">
        <v>43</v>
      </c>
      <c r="B147" s="24" t="s">
        <v>226</v>
      </c>
      <c r="C147" s="24" t="s">
        <v>160</v>
      </c>
      <c r="D147" s="578">
        <v>68150000</v>
      </c>
      <c r="E147" s="25"/>
      <c r="F147" s="580"/>
    </row>
    <row r="148" spans="1:6" x14ac:dyDescent="0.2">
      <c r="A148" s="23" t="s">
        <v>43</v>
      </c>
      <c r="B148" s="24" t="s">
        <v>296</v>
      </c>
      <c r="C148" s="24" t="s">
        <v>160</v>
      </c>
      <c r="D148" s="578">
        <v>64960000</v>
      </c>
      <c r="E148" s="25"/>
      <c r="F148" s="580"/>
    </row>
    <row r="149" spans="1:6" x14ac:dyDescent="0.2">
      <c r="A149" s="23" t="s">
        <v>43</v>
      </c>
      <c r="B149" s="24" t="s">
        <v>257</v>
      </c>
      <c r="C149" s="24" t="s">
        <v>247</v>
      </c>
      <c r="D149" s="578">
        <v>61750000</v>
      </c>
      <c r="E149" s="25"/>
      <c r="F149" s="580"/>
    </row>
    <row r="150" spans="1:6" x14ac:dyDescent="0.2">
      <c r="A150" s="23" t="s">
        <v>43</v>
      </c>
      <c r="B150" s="24" t="s">
        <v>276</v>
      </c>
      <c r="C150" s="24" t="s">
        <v>29</v>
      </c>
      <c r="D150" s="578">
        <v>58200000</v>
      </c>
      <c r="E150" s="25"/>
      <c r="F150" s="580"/>
    </row>
    <row r="151" spans="1:6" x14ac:dyDescent="0.2">
      <c r="A151" s="23" t="s">
        <v>43</v>
      </c>
      <c r="B151" s="24" t="s">
        <v>207</v>
      </c>
      <c r="C151" s="24" t="s">
        <v>28</v>
      </c>
      <c r="D151" s="578">
        <v>57150000</v>
      </c>
      <c r="E151" s="25"/>
      <c r="F151" s="580"/>
    </row>
    <row r="152" spans="1:6" x14ac:dyDescent="0.2">
      <c r="A152" s="23" t="s">
        <v>43</v>
      </c>
      <c r="B152" s="24" t="s">
        <v>302</v>
      </c>
      <c r="C152" s="24" t="s">
        <v>150</v>
      </c>
      <c r="D152" s="578">
        <v>56830000</v>
      </c>
      <c r="E152" s="3"/>
      <c r="F152" s="580"/>
    </row>
    <row r="153" spans="1:6" x14ac:dyDescent="0.2">
      <c r="A153" s="23" t="s">
        <v>43</v>
      </c>
      <c r="B153" s="24" t="s">
        <v>217</v>
      </c>
      <c r="C153" s="24" t="s">
        <v>218</v>
      </c>
      <c r="D153" s="578">
        <v>52440000</v>
      </c>
      <c r="E153" s="3"/>
      <c r="F153" s="580"/>
    </row>
    <row r="154" spans="1:6" x14ac:dyDescent="0.2">
      <c r="A154" s="23" t="s">
        <v>43</v>
      </c>
      <c r="B154" s="24" t="s">
        <v>334</v>
      </c>
      <c r="C154" s="24" t="s">
        <v>150</v>
      </c>
      <c r="D154" s="578">
        <v>51780000</v>
      </c>
      <c r="E154" s="3"/>
      <c r="F154" s="580"/>
    </row>
    <row r="155" spans="1:6" x14ac:dyDescent="0.2">
      <c r="A155" s="23" t="s">
        <v>43</v>
      </c>
      <c r="B155" s="24" t="s">
        <v>308</v>
      </c>
      <c r="C155" s="24" t="s">
        <v>309</v>
      </c>
      <c r="D155" s="578">
        <v>50190000</v>
      </c>
      <c r="E155" s="3"/>
      <c r="F155" s="580"/>
    </row>
    <row r="156" spans="1:6" x14ac:dyDescent="0.2">
      <c r="A156" s="23" t="s">
        <v>43</v>
      </c>
      <c r="B156" s="24" t="s">
        <v>288</v>
      </c>
      <c r="C156" s="24" t="s">
        <v>150</v>
      </c>
      <c r="D156" s="578">
        <v>48090000</v>
      </c>
      <c r="E156" s="3"/>
      <c r="F156" s="580"/>
    </row>
    <row r="157" spans="1:6" x14ac:dyDescent="0.2">
      <c r="A157" s="23" t="s">
        <v>43</v>
      </c>
      <c r="B157" s="24" t="s">
        <v>298</v>
      </c>
      <c r="C157" s="24" t="s">
        <v>150</v>
      </c>
      <c r="D157" s="578">
        <v>46400000</v>
      </c>
      <c r="E157" s="3"/>
      <c r="F157" s="580"/>
    </row>
    <row r="158" spans="1:6" x14ac:dyDescent="0.2">
      <c r="A158" s="23" t="s">
        <v>43</v>
      </c>
      <c r="B158" s="24" t="s">
        <v>222</v>
      </c>
      <c r="C158" s="24" t="s">
        <v>160</v>
      </c>
      <c r="D158" s="578">
        <v>46300000</v>
      </c>
      <c r="E158" s="3"/>
      <c r="F158" s="580"/>
    </row>
    <row r="159" spans="1:6" x14ac:dyDescent="0.2">
      <c r="A159" s="23" t="s">
        <v>43</v>
      </c>
      <c r="B159" s="24" t="s">
        <v>287</v>
      </c>
      <c r="C159" s="24" t="s">
        <v>150</v>
      </c>
      <c r="D159" s="578">
        <v>44310000</v>
      </c>
      <c r="E159" s="3"/>
      <c r="F159" s="580"/>
    </row>
    <row r="160" spans="1:6" x14ac:dyDescent="0.2">
      <c r="A160" s="23" t="s">
        <v>43</v>
      </c>
      <c r="B160" s="24" t="s">
        <v>338</v>
      </c>
      <c r="C160" s="24" t="s">
        <v>236</v>
      </c>
      <c r="D160" s="578">
        <v>41370000</v>
      </c>
      <c r="E160" s="3"/>
      <c r="F160" s="580"/>
    </row>
    <row r="161" spans="1:6" x14ac:dyDescent="0.2">
      <c r="A161" s="23" t="s">
        <v>43</v>
      </c>
      <c r="B161" s="24" t="s">
        <v>260</v>
      </c>
      <c r="C161" s="24" t="s">
        <v>232</v>
      </c>
      <c r="D161" s="578">
        <v>40290000</v>
      </c>
      <c r="E161" s="3"/>
      <c r="F161" s="580"/>
    </row>
    <row r="162" spans="1:6" x14ac:dyDescent="0.2">
      <c r="A162" s="23" t="s">
        <v>43</v>
      </c>
      <c r="B162" s="24" t="s">
        <v>213</v>
      </c>
      <c r="C162" s="24" t="s">
        <v>150</v>
      </c>
      <c r="D162" s="578">
        <v>39590000</v>
      </c>
      <c r="E162" s="3"/>
      <c r="F162" s="580"/>
    </row>
    <row r="163" spans="1:6" x14ac:dyDescent="0.2">
      <c r="A163" s="23" t="s">
        <v>43</v>
      </c>
      <c r="B163" s="24" t="s">
        <v>209</v>
      </c>
      <c r="C163" s="24" t="s">
        <v>153</v>
      </c>
      <c r="D163" s="578">
        <v>39480000</v>
      </c>
      <c r="E163" s="3"/>
      <c r="F163" s="580"/>
    </row>
    <row r="164" spans="1:6" x14ac:dyDescent="0.2">
      <c r="A164" s="23" t="s">
        <v>43</v>
      </c>
      <c r="B164" s="24" t="s">
        <v>314</v>
      </c>
      <c r="C164" s="24" t="s">
        <v>150</v>
      </c>
      <c r="D164" s="578">
        <v>39230000</v>
      </c>
      <c r="E164" s="3"/>
      <c r="F164" s="580"/>
    </row>
    <row r="165" spans="1:6" x14ac:dyDescent="0.2">
      <c r="A165" s="23" t="s">
        <v>43</v>
      </c>
      <c r="B165" s="24" t="s">
        <v>252</v>
      </c>
      <c r="C165" s="24" t="s">
        <v>253</v>
      </c>
      <c r="D165" s="578">
        <v>38890000</v>
      </c>
      <c r="E165" s="3"/>
      <c r="F165" s="580"/>
    </row>
    <row r="166" spans="1:6" x14ac:dyDescent="0.2">
      <c r="A166" s="23" t="s">
        <v>43</v>
      </c>
      <c r="B166" s="24" t="s">
        <v>321</v>
      </c>
      <c r="C166" s="24" t="s">
        <v>240</v>
      </c>
      <c r="D166" s="578">
        <v>35920000</v>
      </c>
      <c r="E166" s="3"/>
      <c r="F166" s="580"/>
    </row>
    <row r="167" spans="1:6" x14ac:dyDescent="0.2">
      <c r="A167" s="23" t="s">
        <v>43</v>
      </c>
      <c r="B167" s="24" t="s">
        <v>324</v>
      </c>
      <c r="C167" s="24" t="s">
        <v>249</v>
      </c>
      <c r="D167" s="578">
        <v>34080000</v>
      </c>
      <c r="E167" s="3"/>
      <c r="F167" s="580"/>
    </row>
    <row r="168" spans="1:6" x14ac:dyDescent="0.2">
      <c r="A168" s="23" t="s">
        <v>43</v>
      </c>
      <c r="B168" s="24" t="s">
        <v>341</v>
      </c>
      <c r="C168" s="24" t="s">
        <v>342</v>
      </c>
      <c r="D168" s="578">
        <v>31970000</v>
      </c>
      <c r="E168" s="3"/>
      <c r="F168" s="580"/>
    </row>
    <row r="169" spans="1:6" x14ac:dyDescent="0.2">
      <c r="A169" s="23" t="s">
        <v>43</v>
      </c>
      <c r="B169" s="24" t="s">
        <v>333</v>
      </c>
      <c r="C169" s="24" t="s">
        <v>331</v>
      </c>
      <c r="D169" s="578">
        <v>31000000</v>
      </c>
      <c r="E169" s="3"/>
      <c r="F169" s="580"/>
    </row>
    <row r="170" spans="1:6" x14ac:dyDescent="0.2">
      <c r="A170" s="23" t="s">
        <v>43</v>
      </c>
      <c r="B170" s="24" t="s">
        <v>211</v>
      </c>
      <c r="C170" s="24" t="s">
        <v>150</v>
      </c>
      <c r="D170" s="578">
        <v>30040000</v>
      </c>
      <c r="E170" s="3"/>
      <c r="F170" s="580"/>
    </row>
    <row r="171" spans="1:6" x14ac:dyDescent="0.2">
      <c r="A171" s="23" t="s">
        <v>43</v>
      </c>
      <c r="B171" s="24" t="s">
        <v>259</v>
      </c>
      <c r="C171" s="24" t="s">
        <v>247</v>
      </c>
      <c r="D171" s="578">
        <v>29930000</v>
      </c>
      <c r="E171" s="3"/>
      <c r="F171" s="580"/>
    </row>
    <row r="172" spans="1:6" x14ac:dyDescent="0.2">
      <c r="A172" s="23" t="s">
        <v>43</v>
      </c>
      <c r="B172" s="24" t="s">
        <v>220</v>
      </c>
      <c r="C172" s="24" t="s">
        <v>218</v>
      </c>
      <c r="D172" s="578">
        <v>25400000</v>
      </c>
      <c r="E172" s="3"/>
      <c r="F172" s="580"/>
    </row>
    <row r="173" spans="1:6" x14ac:dyDescent="0.2">
      <c r="A173" s="23" t="s">
        <v>43</v>
      </c>
      <c r="B173" s="24" t="s">
        <v>223</v>
      </c>
      <c r="C173" s="24" t="s">
        <v>218</v>
      </c>
      <c r="D173" s="578">
        <v>25350000</v>
      </c>
      <c r="E173" s="3"/>
      <c r="F173" s="580"/>
    </row>
    <row r="174" spans="1:6" x14ac:dyDescent="0.2">
      <c r="A174" s="23" t="s">
        <v>43</v>
      </c>
      <c r="B174" s="24" t="s">
        <v>329</v>
      </c>
      <c r="C174" s="24" t="s">
        <v>230</v>
      </c>
      <c r="D174" s="578">
        <v>25170000</v>
      </c>
      <c r="E174" s="3"/>
      <c r="F174" s="580"/>
    </row>
    <row r="175" spans="1:6" x14ac:dyDescent="0.2">
      <c r="A175" s="23" t="s">
        <v>43</v>
      </c>
      <c r="B175" s="24" t="s">
        <v>221</v>
      </c>
      <c r="C175" s="24" t="s">
        <v>160</v>
      </c>
      <c r="D175" s="578">
        <v>25140000</v>
      </c>
      <c r="E175" s="3"/>
      <c r="F175" s="580"/>
    </row>
    <row r="176" spans="1:6" x14ac:dyDescent="0.2">
      <c r="A176" s="23" t="s">
        <v>43</v>
      </c>
      <c r="B176" s="24" t="s">
        <v>206</v>
      </c>
      <c r="C176" s="24" t="s">
        <v>150</v>
      </c>
      <c r="D176" s="578">
        <v>24050000</v>
      </c>
      <c r="E176" s="3"/>
      <c r="F176" s="580"/>
    </row>
    <row r="177" spans="1:6" x14ac:dyDescent="0.2">
      <c r="A177" s="23" t="s">
        <v>43</v>
      </c>
      <c r="B177" s="24" t="s">
        <v>212</v>
      </c>
      <c r="C177" s="24" t="s">
        <v>150</v>
      </c>
      <c r="D177" s="578">
        <v>23200000</v>
      </c>
      <c r="E177" s="3"/>
      <c r="F177" s="580"/>
    </row>
    <row r="178" spans="1:6" x14ac:dyDescent="0.2">
      <c r="A178" s="23" t="s">
        <v>43</v>
      </c>
      <c r="B178" s="24" t="s">
        <v>310</v>
      </c>
      <c r="C178" s="24" t="s">
        <v>311</v>
      </c>
      <c r="D178" s="578">
        <v>22950000</v>
      </c>
      <c r="E178" s="3"/>
      <c r="F178" s="580"/>
    </row>
    <row r="179" spans="1:6" x14ac:dyDescent="0.2">
      <c r="A179" s="23" t="s">
        <v>43</v>
      </c>
      <c r="B179" s="24" t="s">
        <v>312</v>
      </c>
      <c r="C179" s="24" t="s">
        <v>216</v>
      </c>
      <c r="D179" s="578">
        <v>20060000</v>
      </c>
      <c r="E179" s="3"/>
      <c r="F179" s="580"/>
    </row>
    <row r="180" spans="1:6" x14ac:dyDescent="0.2">
      <c r="A180" s="23" t="s">
        <v>43</v>
      </c>
      <c r="B180" s="24" t="s">
        <v>289</v>
      </c>
      <c r="C180" s="24" t="s">
        <v>155</v>
      </c>
      <c r="D180" s="578">
        <v>19410000</v>
      </c>
      <c r="E180" s="3"/>
      <c r="F180" s="580"/>
    </row>
    <row r="181" spans="1:6" x14ac:dyDescent="0.2">
      <c r="A181" s="23" t="s">
        <v>43</v>
      </c>
      <c r="B181" s="24" t="s">
        <v>283</v>
      </c>
      <c r="C181" s="24" t="s">
        <v>284</v>
      </c>
      <c r="D181" s="578">
        <v>18650000</v>
      </c>
      <c r="E181" s="3"/>
      <c r="F181" s="580"/>
    </row>
    <row r="182" spans="1:6" x14ac:dyDescent="0.2">
      <c r="A182" s="23" t="s">
        <v>43</v>
      </c>
      <c r="B182" s="24" t="s">
        <v>277</v>
      </c>
      <c r="C182" s="24" t="s">
        <v>29</v>
      </c>
      <c r="D182" s="578">
        <v>18550000</v>
      </c>
      <c r="E182" s="3"/>
      <c r="F182" s="580"/>
    </row>
    <row r="183" spans="1:6" x14ac:dyDescent="0.2">
      <c r="A183" s="23" t="s">
        <v>43</v>
      </c>
      <c r="B183" s="24" t="s">
        <v>265</v>
      </c>
      <c r="C183" s="24" t="s">
        <v>266</v>
      </c>
      <c r="D183" s="578">
        <v>18370000</v>
      </c>
      <c r="E183" s="3"/>
      <c r="F183" s="580"/>
    </row>
    <row r="184" spans="1:6" x14ac:dyDescent="0.2">
      <c r="A184" s="23" t="s">
        <v>43</v>
      </c>
      <c r="B184" s="24" t="s">
        <v>210</v>
      </c>
      <c r="C184" s="24" t="s">
        <v>150</v>
      </c>
      <c r="D184" s="578">
        <v>18110000</v>
      </c>
      <c r="E184" s="3"/>
      <c r="F184" s="580"/>
    </row>
    <row r="185" spans="1:6" x14ac:dyDescent="0.2">
      <c r="A185" s="23" t="s">
        <v>43</v>
      </c>
      <c r="B185" s="24" t="s">
        <v>304</v>
      </c>
      <c r="C185" s="24" t="s">
        <v>150</v>
      </c>
      <c r="D185" s="578">
        <v>17720000</v>
      </c>
      <c r="E185" s="3"/>
      <c r="F185" s="580"/>
    </row>
    <row r="186" spans="1:6" x14ac:dyDescent="0.2">
      <c r="A186" s="23" t="s">
        <v>43</v>
      </c>
      <c r="B186" s="24" t="s">
        <v>263</v>
      </c>
      <c r="C186" s="24" t="s">
        <v>29</v>
      </c>
      <c r="D186" s="578">
        <v>17710000</v>
      </c>
      <c r="E186" s="3"/>
      <c r="F186" s="580"/>
    </row>
    <row r="187" spans="1:6" x14ac:dyDescent="0.2">
      <c r="A187" s="23" t="s">
        <v>43</v>
      </c>
      <c r="B187" s="24" t="s">
        <v>279</v>
      </c>
      <c r="C187" s="24" t="s">
        <v>268</v>
      </c>
      <c r="D187" s="578">
        <v>16900000</v>
      </c>
      <c r="E187" s="3"/>
      <c r="F187" s="580"/>
    </row>
    <row r="188" spans="1:6" x14ac:dyDescent="0.2">
      <c r="A188" s="23" t="s">
        <v>43</v>
      </c>
      <c r="B188" s="24" t="s">
        <v>219</v>
      </c>
      <c r="C188" s="24" t="s">
        <v>160</v>
      </c>
      <c r="D188" s="578">
        <v>16790000</v>
      </c>
      <c r="E188" s="3"/>
      <c r="F188" s="580"/>
    </row>
    <row r="189" spans="1:6" x14ac:dyDescent="0.2">
      <c r="A189" s="23" t="s">
        <v>43</v>
      </c>
      <c r="B189" s="24" t="s">
        <v>255</v>
      </c>
      <c r="C189" s="24" t="s">
        <v>234</v>
      </c>
      <c r="D189" s="578">
        <v>16490000</v>
      </c>
      <c r="E189" s="3"/>
      <c r="F189" s="580"/>
    </row>
    <row r="190" spans="1:6" x14ac:dyDescent="0.2">
      <c r="A190" s="23" t="s">
        <v>43</v>
      </c>
      <c r="B190" s="24" t="s">
        <v>316</v>
      </c>
      <c r="C190" s="24" t="s">
        <v>238</v>
      </c>
      <c r="D190" s="578">
        <v>16470000</v>
      </c>
      <c r="E190" s="3"/>
      <c r="F190" s="580"/>
    </row>
    <row r="191" spans="1:6" x14ac:dyDescent="0.2">
      <c r="A191" s="23" t="s">
        <v>43</v>
      </c>
      <c r="B191" s="24" t="s">
        <v>330</v>
      </c>
      <c r="C191" s="24" t="s">
        <v>331</v>
      </c>
      <c r="D191" s="578">
        <v>16240000</v>
      </c>
      <c r="E191" s="3"/>
      <c r="F191" s="580"/>
    </row>
    <row r="192" spans="1:6" x14ac:dyDescent="0.2">
      <c r="A192" s="23" t="s">
        <v>43</v>
      </c>
      <c r="B192" s="24" t="s">
        <v>335</v>
      </c>
      <c r="C192" s="24" t="s">
        <v>336</v>
      </c>
      <c r="D192" s="578">
        <v>15960000</v>
      </c>
      <c r="E192" s="3"/>
      <c r="F192" s="580"/>
    </row>
    <row r="193" spans="1:6" x14ac:dyDescent="0.2">
      <c r="A193" s="23" t="s">
        <v>43</v>
      </c>
      <c r="B193" s="24" t="s">
        <v>306</v>
      </c>
      <c r="C193" s="24" t="s">
        <v>245</v>
      </c>
      <c r="D193" s="578">
        <v>15190000</v>
      </c>
      <c r="E193" s="3"/>
      <c r="F193" s="580"/>
    </row>
    <row r="194" spans="1:6" x14ac:dyDescent="0.2">
      <c r="A194" s="23" t="s">
        <v>43</v>
      </c>
      <c r="B194" s="24" t="s">
        <v>318</v>
      </c>
      <c r="C194" s="24" t="s">
        <v>319</v>
      </c>
      <c r="D194" s="578">
        <v>15090000</v>
      </c>
      <c r="E194" s="3"/>
      <c r="F194" s="580"/>
    </row>
    <row r="195" spans="1:6" x14ac:dyDescent="0.2">
      <c r="A195" s="23" t="s">
        <v>43</v>
      </c>
      <c r="B195" s="24" t="s">
        <v>297</v>
      </c>
      <c r="C195" s="24" t="s">
        <v>150</v>
      </c>
      <c r="D195" s="578">
        <v>13680000</v>
      </c>
      <c r="E195" s="3"/>
      <c r="F195" s="580"/>
    </row>
    <row r="196" spans="1:6" x14ac:dyDescent="0.2">
      <c r="A196" s="23" t="s">
        <v>43</v>
      </c>
      <c r="B196" s="24" t="s">
        <v>269</v>
      </c>
      <c r="C196" s="24" t="s">
        <v>153</v>
      </c>
      <c r="D196" s="578">
        <v>13150000</v>
      </c>
      <c r="E196" s="3"/>
      <c r="F196" s="580"/>
    </row>
    <row r="197" spans="1:6" x14ac:dyDescent="0.2">
      <c r="A197" s="23" t="s">
        <v>43</v>
      </c>
      <c r="B197" s="24" t="s">
        <v>315</v>
      </c>
      <c r="C197" s="24" t="s">
        <v>238</v>
      </c>
      <c r="D197" s="578">
        <v>12630000</v>
      </c>
      <c r="E197" s="3"/>
      <c r="F197" s="580"/>
    </row>
    <row r="198" spans="1:6" x14ac:dyDescent="0.2">
      <c r="A198" s="23" t="s">
        <v>43</v>
      </c>
      <c r="B198" s="24" t="s">
        <v>258</v>
      </c>
      <c r="C198" s="24" t="s">
        <v>247</v>
      </c>
      <c r="D198" s="578">
        <v>9470000</v>
      </c>
      <c r="E198" s="3"/>
      <c r="F198" s="580"/>
    </row>
    <row r="199" spans="1:6" x14ac:dyDescent="0.2">
      <c r="A199" s="23" t="s">
        <v>43</v>
      </c>
      <c r="B199" s="24" t="s">
        <v>280</v>
      </c>
      <c r="C199" s="24" t="s">
        <v>153</v>
      </c>
      <c r="D199" s="578">
        <v>9140000</v>
      </c>
      <c r="E199" s="3"/>
      <c r="F199" s="580"/>
    </row>
    <row r="200" spans="1:6" x14ac:dyDescent="0.2">
      <c r="A200" s="23" t="s">
        <v>43</v>
      </c>
      <c r="B200" s="24" t="s">
        <v>290</v>
      </c>
      <c r="C200" s="24" t="s">
        <v>191</v>
      </c>
      <c r="D200" s="578">
        <v>8920000</v>
      </c>
      <c r="E200" s="3"/>
      <c r="F200" s="580"/>
    </row>
    <row r="201" spans="1:6" x14ac:dyDescent="0.2">
      <c r="A201" s="23" t="s">
        <v>43</v>
      </c>
      <c r="B201" s="24" t="s">
        <v>261</v>
      </c>
      <c r="C201" s="24" t="s">
        <v>232</v>
      </c>
      <c r="D201" s="578">
        <v>7830000</v>
      </c>
      <c r="E201" s="3"/>
      <c r="F201" s="580"/>
    </row>
    <row r="202" spans="1:6" x14ac:dyDescent="0.2">
      <c r="A202" s="23" t="s">
        <v>43</v>
      </c>
      <c r="B202" s="24" t="s">
        <v>327</v>
      </c>
      <c r="C202" s="24" t="s">
        <v>230</v>
      </c>
      <c r="D202" s="578">
        <v>7780000</v>
      </c>
      <c r="E202" s="3"/>
      <c r="F202" s="580"/>
    </row>
    <row r="203" spans="1:6" x14ac:dyDescent="0.2">
      <c r="A203" s="23" t="s">
        <v>43</v>
      </c>
      <c r="B203" s="24" t="s">
        <v>305</v>
      </c>
      <c r="C203" s="24" t="s">
        <v>150</v>
      </c>
      <c r="D203" s="578">
        <v>7040000</v>
      </c>
      <c r="E203" s="3"/>
      <c r="F203" s="580"/>
    </row>
    <row r="204" spans="1:6" x14ac:dyDescent="0.2">
      <c r="A204" s="23" t="s">
        <v>43</v>
      </c>
      <c r="B204" s="24" t="s">
        <v>239</v>
      </c>
      <c r="C204" s="24" t="s">
        <v>240</v>
      </c>
      <c r="D204" s="578">
        <v>6930000</v>
      </c>
      <c r="E204" s="3"/>
      <c r="F204" s="580"/>
    </row>
    <row r="205" spans="1:6" x14ac:dyDescent="0.2">
      <c r="A205" s="23" t="s">
        <v>43</v>
      </c>
      <c r="B205" s="24" t="s">
        <v>323</v>
      </c>
      <c r="C205" s="24" t="s">
        <v>158</v>
      </c>
      <c r="D205" s="578">
        <v>6780000</v>
      </c>
      <c r="E205" s="3"/>
      <c r="F205" s="580"/>
    </row>
    <row r="206" spans="1:6" x14ac:dyDescent="0.2">
      <c r="A206" s="23" t="s">
        <v>43</v>
      </c>
      <c r="B206" s="24" t="s">
        <v>270</v>
      </c>
      <c r="C206" s="24" t="s">
        <v>154</v>
      </c>
      <c r="D206" s="578">
        <v>5850000</v>
      </c>
      <c r="E206" s="3"/>
      <c r="F206" s="580"/>
    </row>
    <row r="207" spans="1:6" x14ac:dyDescent="0.2">
      <c r="A207" s="23" t="s">
        <v>43</v>
      </c>
      <c r="B207" s="24" t="s">
        <v>246</v>
      </c>
      <c r="C207" s="24" t="s">
        <v>247</v>
      </c>
      <c r="D207" s="578">
        <v>5230000</v>
      </c>
      <c r="E207" s="3"/>
      <c r="F207" s="580"/>
    </row>
    <row r="208" spans="1:6" x14ac:dyDescent="0.2">
      <c r="A208" s="23" t="s">
        <v>43</v>
      </c>
      <c r="B208" s="24" t="s">
        <v>325</v>
      </c>
      <c r="C208" s="24" t="s">
        <v>249</v>
      </c>
      <c r="D208" s="578">
        <v>4630000</v>
      </c>
      <c r="E208" s="3"/>
      <c r="F208" s="580"/>
    </row>
    <row r="209" spans="1:6" x14ac:dyDescent="0.2">
      <c r="A209" s="23" t="s">
        <v>43</v>
      </c>
      <c r="B209" s="24" t="s">
        <v>241</v>
      </c>
      <c r="C209" s="24" t="s">
        <v>155</v>
      </c>
      <c r="D209" s="578">
        <v>4480000</v>
      </c>
      <c r="E209" s="3"/>
      <c r="F209" s="580"/>
    </row>
    <row r="210" spans="1:6" x14ac:dyDescent="0.2">
      <c r="A210" s="23" t="s">
        <v>43</v>
      </c>
      <c r="B210" s="24" t="s">
        <v>291</v>
      </c>
      <c r="C210" s="24" t="s">
        <v>155</v>
      </c>
      <c r="D210" s="578">
        <v>3950000</v>
      </c>
      <c r="E210" s="3"/>
      <c r="F210" s="580"/>
    </row>
    <row r="211" spans="1:6" x14ac:dyDescent="0.2">
      <c r="A211" s="23" t="s">
        <v>43</v>
      </c>
      <c r="B211" s="24" t="s">
        <v>271</v>
      </c>
      <c r="C211" s="24" t="s">
        <v>272</v>
      </c>
      <c r="D211" s="578">
        <v>3760000</v>
      </c>
      <c r="E211" s="3"/>
      <c r="F211" s="580"/>
    </row>
    <row r="212" spans="1:6" x14ac:dyDescent="0.2">
      <c r="A212" s="23" t="s">
        <v>43</v>
      </c>
      <c r="B212" s="24" t="s">
        <v>313</v>
      </c>
      <c r="C212" s="24" t="s">
        <v>216</v>
      </c>
      <c r="D212" s="578">
        <v>3610000</v>
      </c>
      <c r="E212" s="3"/>
      <c r="F212" s="580"/>
    </row>
    <row r="213" spans="1:6" x14ac:dyDescent="0.2">
      <c r="A213" s="23" t="s">
        <v>43</v>
      </c>
      <c r="B213" s="24" t="s">
        <v>237</v>
      </c>
      <c r="C213" s="24" t="s">
        <v>238</v>
      </c>
      <c r="D213" s="578">
        <v>3490000</v>
      </c>
      <c r="E213" s="3"/>
      <c r="F213" s="580"/>
    </row>
    <row r="214" spans="1:6" x14ac:dyDescent="0.2">
      <c r="A214" s="23" t="s">
        <v>43</v>
      </c>
      <c r="B214" s="24" t="s">
        <v>275</v>
      </c>
      <c r="C214" s="24" t="s">
        <v>153</v>
      </c>
      <c r="D214" s="578">
        <v>3130000</v>
      </c>
      <c r="E214" s="3"/>
      <c r="F214" s="580"/>
    </row>
    <row r="215" spans="1:6" x14ac:dyDescent="0.2">
      <c r="A215" s="23" t="s">
        <v>43</v>
      </c>
      <c r="B215" s="24" t="s">
        <v>303</v>
      </c>
      <c r="C215" s="24" t="s">
        <v>150</v>
      </c>
      <c r="D215" s="578">
        <v>3080000</v>
      </c>
      <c r="E215" s="3"/>
      <c r="F215" s="580"/>
    </row>
    <row r="216" spans="1:6" x14ac:dyDescent="0.2">
      <c r="A216" s="23" t="s">
        <v>43</v>
      </c>
      <c r="B216" s="24" t="s">
        <v>248</v>
      </c>
      <c r="C216" s="24" t="s">
        <v>249</v>
      </c>
      <c r="D216" s="578">
        <v>2900000</v>
      </c>
      <c r="E216" s="3"/>
      <c r="F216" s="580"/>
    </row>
    <row r="217" spans="1:6" x14ac:dyDescent="0.2">
      <c r="A217" s="23" t="s">
        <v>43</v>
      </c>
      <c r="B217" s="24" t="s">
        <v>278</v>
      </c>
      <c r="C217" s="24" t="s">
        <v>266</v>
      </c>
      <c r="D217" s="578">
        <v>2640000</v>
      </c>
      <c r="E217" s="3"/>
      <c r="F217" s="580"/>
    </row>
    <row r="218" spans="1:6" x14ac:dyDescent="0.2">
      <c r="A218" s="23" t="s">
        <v>43</v>
      </c>
      <c r="B218" s="24" t="s">
        <v>264</v>
      </c>
      <c r="C218" s="24" t="s">
        <v>29</v>
      </c>
      <c r="D218" s="578">
        <v>2460000</v>
      </c>
      <c r="E218" s="3"/>
      <c r="F218" s="580"/>
    </row>
    <row r="219" spans="1:6" x14ac:dyDescent="0.2">
      <c r="A219" s="23" t="s">
        <v>43</v>
      </c>
      <c r="B219" s="24" t="s">
        <v>225</v>
      </c>
      <c r="C219" s="24" t="s">
        <v>38</v>
      </c>
      <c r="D219" s="578">
        <v>2390000</v>
      </c>
      <c r="E219" s="3"/>
      <c r="F219" s="580"/>
    </row>
    <row r="220" spans="1:6" x14ac:dyDescent="0.2">
      <c r="A220" s="23" t="s">
        <v>43</v>
      </c>
      <c r="B220" s="24" t="s">
        <v>322</v>
      </c>
      <c r="C220" s="24" t="s">
        <v>240</v>
      </c>
      <c r="D220" s="578">
        <v>2170000</v>
      </c>
      <c r="E220" s="3"/>
      <c r="F220" s="580"/>
    </row>
    <row r="221" spans="1:6" x14ac:dyDescent="0.2">
      <c r="A221" s="23" t="s">
        <v>43</v>
      </c>
      <c r="B221" s="24" t="s">
        <v>267</v>
      </c>
      <c r="C221" s="24" t="s">
        <v>268</v>
      </c>
      <c r="D221" s="578">
        <v>1690000</v>
      </c>
      <c r="E221" s="3"/>
      <c r="F221" s="580"/>
    </row>
    <row r="222" spans="1:6" x14ac:dyDescent="0.2">
      <c r="A222" s="23" t="s">
        <v>43</v>
      </c>
      <c r="B222" s="24" t="s">
        <v>274</v>
      </c>
      <c r="C222" s="24" t="s">
        <v>268</v>
      </c>
      <c r="D222" s="578">
        <v>1370000</v>
      </c>
      <c r="E222" s="3"/>
      <c r="F222" s="580"/>
    </row>
    <row r="223" spans="1:6" x14ac:dyDescent="0.2">
      <c r="A223" s="23" t="s">
        <v>43</v>
      </c>
      <c r="B223" s="24" t="s">
        <v>273</v>
      </c>
      <c r="C223" s="24" t="s">
        <v>266</v>
      </c>
      <c r="D223" s="578">
        <v>1320000</v>
      </c>
      <c r="E223" s="3"/>
      <c r="F223" s="580"/>
    </row>
    <row r="224" spans="1:6" x14ac:dyDescent="0.2">
      <c r="A224" s="23" t="s">
        <v>43</v>
      </c>
      <c r="B224" s="24" t="s">
        <v>242</v>
      </c>
      <c r="C224" s="24" t="s">
        <v>243</v>
      </c>
      <c r="D224" s="578">
        <v>1100000</v>
      </c>
      <c r="E224" s="3"/>
      <c r="F224" s="580"/>
    </row>
    <row r="225" spans="1:6" x14ac:dyDescent="0.2">
      <c r="A225" s="23" t="s">
        <v>43</v>
      </c>
      <c r="B225" s="24" t="s">
        <v>256</v>
      </c>
      <c r="C225" s="24" t="s">
        <v>234</v>
      </c>
      <c r="D225" s="578">
        <v>920000</v>
      </c>
      <c r="E225" s="3"/>
      <c r="F225" s="580"/>
    </row>
    <row r="226" spans="1:6" x14ac:dyDescent="0.2">
      <c r="A226" s="23" t="s">
        <v>43</v>
      </c>
      <c r="B226" s="24" t="s">
        <v>227</v>
      </c>
      <c r="C226" s="24" t="s">
        <v>29</v>
      </c>
      <c r="D226" s="578">
        <v>790000</v>
      </c>
      <c r="E226" s="3"/>
      <c r="F226" s="580"/>
    </row>
    <row r="227" spans="1:6" x14ac:dyDescent="0.2">
      <c r="A227" s="23" t="s">
        <v>43</v>
      </c>
      <c r="B227" s="24" t="s">
        <v>326</v>
      </c>
      <c r="C227" s="24" t="s">
        <v>249</v>
      </c>
      <c r="D227" s="578">
        <v>620000</v>
      </c>
      <c r="E227" s="3"/>
      <c r="F227" s="580"/>
    </row>
    <row r="228" spans="1:6" x14ac:dyDescent="0.2">
      <c r="A228" s="23" t="s">
        <v>43</v>
      </c>
      <c r="B228" s="24" t="s">
        <v>233</v>
      </c>
      <c r="C228" s="24" t="s">
        <v>234</v>
      </c>
      <c r="D228" s="578">
        <v>540000</v>
      </c>
      <c r="E228" s="3"/>
      <c r="F228" s="580"/>
    </row>
    <row r="229" spans="1:6" x14ac:dyDescent="0.2">
      <c r="A229" s="23" t="s">
        <v>43</v>
      </c>
      <c r="B229" s="24" t="s">
        <v>231</v>
      </c>
      <c r="C229" s="24" t="s">
        <v>232</v>
      </c>
      <c r="D229" s="578">
        <v>490000</v>
      </c>
      <c r="E229" s="3"/>
      <c r="F229" s="580"/>
    </row>
    <row r="230" spans="1:6" x14ac:dyDescent="0.2">
      <c r="A230" s="23" t="s">
        <v>43</v>
      </c>
      <c r="B230" s="24" t="s">
        <v>244</v>
      </c>
      <c r="C230" s="24" t="s">
        <v>245</v>
      </c>
      <c r="D230" s="578">
        <v>470000</v>
      </c>
      <c r="E230" s="3"/>
      <c r="F230" s="580"/>
    </row>
    <row r="231" spans="1:6" x14ac:dyDescent="0.2">
      <c r="A231" s="23" t="s">
        <v>43</v>
      </c>
      <c r="B231" s="24" t="s">
        <v>307</v>
      </c>
      <c r="C231" s="24" t="s">
        <v>245</v>
      </c>
      <c r="D231" s="578">
        <v>470000</v>
      </c>
      <c r="E231" s="3"/>
      <c r="F231" s="580"/>
    </row>
    <row r="232" spans="1:6" x14ac:dyDescent="0.2">
      <c r="A232" s="23" t="s">
        <v>43</v>
      </c>
      <c r="B232" s="24" t="s">
        <v>250</v>
      </c>
      <c r="C232" s="24" t="s">
        <v>251</v>
      </c>
      <c r="D232" s="578">
        <v>300000</v>
      </c>
      <c r="E232" s="3"/>
      <c r="F232" s="580"/>
    </row>
    <row r="233" spans="1:6" x14ac:dyDescent="0.2">
      <c r="A233" s="23" t="s">
        <v>43</v>
      </c>
      <c r="B233" s="24" t="s">
        <v>262</v>
      </c>
      <c r="C233" s="24" t="s">
        <v>232</v>
      </c>
      <c r="D233" s="578">
        <v>290000</v>
      </c>
      <c r="E233" s="3"/>
      <c r="F233" s="580"/>
    </row>
    <row r="234" spans="1:6" x14ac:dyDescent="0.2">
      <c r="A234" s="23" t="s">
        <v>43</v>
      </c>
      <c r="B234" s="24" t="s">
        <v>285</v>
      </c>
      <c r="C234" s="24" t="s">
        <v>284</v>
      </c>
      <c r="D234" s="578">
        <v>280000</v>
      </c>
      <c r="E234" s="3"/>
      <c r="F234" s="580"/>
    </row>
    <row r="235" spans="1:6" x14ac:dyDescent="0.2">
      <c r="A235" s="23" t="s">
        <v>43</v>
      </c>
      <c r="B235" s="24" t="s">
        <v>337</v>
      </c>
      <c r="C235" s="24" t="s">
        <v>336</v>
      </c>
      <c r="D235" s="578">
        <v>200000</v>
      </c>
      <c r="E235" s="3"/>
      <c r="F235" s="580"/>
    </row>
    <row r="236" spans="1:6" x14ac:dyDescent="0.2">
      <c r="A236" s="23" t="s">
        <v>43</v>
      </c>
      <c r="B236" s="24" t="s">
        <v>235</v>
      </c>
      <c r="C236" s="24" t="s">
        <v>236</v>
      </c>
      <c r="D236" s="578">
        <v>190000</v>
      </c>
      <c r="E236" s="3"/>
      <c r="F236" s="580"/>
    </row>
    <row r="237" spans="1:6" x14ac:dyDescent="0.2">
      <c r="A237" s="23" t="s">
        <v>43</v>
      </c>
      <c r="B237" s="24" t="s">
        <v>224</v>
      </c>
      <c r="C237" s="24" t="s">
        <v>218</v>
      </c>
      <c r="D237" s="578">
        <v>170000</v>
      </c>
      <c r="E237" s="3"/>
      <c r="F237" s="580"/>
    </row>
    <row r="238" spans="1:6" x14ac:dyDescent="0.2">
      <c r="A238" s="23" t="s">
        <v>43</v>
      </c>
      <c r="B238" s="24" t="s">
        <v>332</v>
      </c>
      <c r="C238" s="24" t="s">
        <v>331</v>
      </c>
      <c r="D238" s="578">
        <v>160000</v>
      </c>
      <c r="E238" s="3"/>
      <c r="F238" s="580"/>
    </row>
    <row r="239" spans="1:6" x14ac:dyDescent="0.2">
      <c r="A239" s="23" t="s">
        <v>43</v>
      </c>
      <c r="B239" s="24" t="s">
        <v>229</v>
      </c>
      <c r="C239" s="24" t="s">
        <v>230</v>
      </c>
      <c r="D239" s="578">
        <v>150000</v>
      </c>
      <c r="E239" s="3"/>
      <c r="F239" s="580"/>
    </row>
    <row r="240" spans="1:6" x14ac:dyDescent="0.2">
      <c r="A240" s="23" t="s">
        <v>43</v>
      </c>
      <c r="B240" s="24" t="s">
        <v>215</v>
      </c>
      <c r="C240" s="24" t="s">
        <v>216</v>
      </c>
      <c r="D240" s="578">
        <v>140000</v>
      </c>
      <c r="E240" s="3"/>
      <c r="F240" s="580"/>
    </row>
    <row r="241" spans="1:6" x14ac:dyDescent="0.2">
      <c r="A241" s="23" t="s">
        <v>43</v>
      </c>
      <c r="B241" s="24" t="s">
        <v>317</v>
      </c>
      <c r="C241" s="24" t="s">
        <v>238</v>
      </c>
      <c r="D241" s="578">
        <v>130000</v>
      </c>
      <c r="E241" s="3"/>
      <c r="F241" s="580"/>
    </row>
    <row r="242" spans="1:6" x14ac:dyDescent="0.2">
      <c r="A242" s="23" t="s">
        <v>43</v>
      </c>
      <c r="B242" s="24" t="s">
        <v>328</v>
      </c>
      <c r="C242" s="24" t="s">
        <v>230</v>
      </c>
      <c r="D242" s="578">
        <v>10000</v>
      </c>
      <c r="E242" s="3"/>
      <c r="F242" s="580"/>
    </row>
    <row r="243" spans="1:6" x14ac:dyDescent="0.2">
      <c r="A243" s="26" t="s">
        <v>44</v>
      </c>
      <c r="B243" s="27" t="s">
        <v>388</v>
      </c>
      <c r="C243" s="27" t="s">
        <v>160</v>
      </c>
      <c r="D243" s="577">
        <v>518980000</v>
      </c>
      <c r="E243" s="25"/>
      <c r="F243" s="580"/>
    </row>
    <row r="244" spans="1:6" x14ac:dyDescent="0.2">
      <c r="A244" s="26" t="s">
        <v>44</v>
      </c>
      <c r="B244" s="27" t="s">
        <v>389</v>
      </c>
      <c r="C244" s="27" t="s">
        <v>160</v>
      </c>
      <c r="D244" s="577">
        <v>386610000</v>
      </c>
      <c r="E244" s="25"/>
      <c r="F244" s="580"/>
    </row>
    <row r="245" spans="1:6" x14ac:dyDescent="0.2">
      <c r="A245" s="26" t="s">
        <v>44</v>
      </c>
      <c r="B245" s="27" t="s">
        <v>383</v>
      </c>
      <c r="C245" s="27" t="s">
        <v>160</v>
      </c>
      <c r="D245" s="577">
        <v>160620000</v>
      </c>
      <c r="E245" s="25"/>
      <c r="F245" s="580"/>
    </row>
    <row r="246" spans="1:6" x14ac:dyDescent="0.2">
      <c r="A246" s="26" t="s">
        <v>44</v>
      </c>
      <c r="B246" s="27" t="s">
        <v>392</v>
      </c>
      <c r="C246" s="27" t="s">
        <v>160</v>
      </c>
      <c r="D246" s="577">
        <v>150880000</v>
      </c>
      <c r="E246" s="25"/>
      <c r="F246" s="580"/>
    </row>
    <row r="247" spans="1:6" x14ac:dyDescent="0.2">
      <c r="A247" s="26" t="s">
        <v>44</v>
      </c>
      <c r="B247" s="27" t="s">
        <v>393</v>
      </c>
      <c r="C247" s="27" t="s">
        <v>160</v>
      </c>
      <c r="D247" s="577">
        <v>73770000</v>
      </c>
      <c r="E247" s="25"/>
      <c r="F247" s="580"/>
    </row>
    <row r="248" spans="1:6" x14ac:dyDescent="0.2">
      <c r="A248" s="26" t="s">
        <v>44</v>
      </c>
      <c r="B248" s="27" t="s">
        <v>390</v>
      </c>
      <c r="C248" s="27" t="s">
        <v>160</v>
      </c>
      <c r="D248" s="577">
        <v>59930000</v>
      </c>
      <c r="E248" s="25"/>
      <c r="F248" s="580"/>
    </row>
    <row r="249" spans="1:6" x14ac:dyDescent="0.2">
      <c r="A249" s="26" t="s">
        <v>44</v>
      </c>
      <c r="B249" s="27" t="s">
        <v>384</v>
      </c>
      <c r="C249" s="27" t="s">
        <v>160</v>
      </c>
      <c r="D249" s="577">
        <v>50730000</v>
      </c>
      <c r="E249" s="25"/>
      <c r="F249" s="580"/>
    </row>
    <row r="250" spans="1:6" x14ac:dyDescent="0.2">
      <c r="A250" s="26" t="s">
        <v>44</v>
      </c>
      <c r="B250" s="27" t="s">
        <v>397</v>
      </c>
      <c r="C250" s="27" t="s">
        <v>160</v>
      </c>
      <c r="D250" s="577">
        <v>27700000</v>
      </c>
      <c r="E250" s="25"/>
      <c r="F250" s="580"/>
    </row>
    <row r="251" spans="1:6" x14ac:dyDescent="0.2">
      <c r="A251" s="26" t="s">
        <v>44</v>
      </c>
      <c r="B251" s="27" t="s">
        <v>387</v>
      </c>
      <c r="C251" s="27" t="s">
        <v>160</v>
      </c>
      <c r="D251" s="577">
        <v>25540000</v>
      </c>
      <c r="E251" s="25"/>
      <c r="F251" s="580"/>
    </row>
    <row r="252" spans="1:6" x14ac:dyDescent="0.2">
      <c r="A252" s="26" t="s">
        <v>44</v>
      </c>
      <c r="B252" s="27" t="s">
        <v>395</v>
      </c>
      <c r="C252" s="27" t="s">
        <v>160</v>
      </c>
      <c r="D252" s="577">
        <v>22060000</v>
      </c>
      <c r="E252" s="25"/>
      <c r="F252" s="580"/>
    </row>
    <row r="253" spans="1:6" x14ac:dyDescent="0.2">
      <c r="A253" s="26" t="s">
        <v>44</v>
      </c>
      <c r="B253" s="27" t="s">
        <v>379</v>
      </c>
      <c r="C253" s="27" t="s">
        <v>160</v>
      </c>
      <c r="D253" s="579">
        <v>20190000</v>
      </c>
      <c r="E253" s="3"/>
      <c r="F253" s="580"/>
    </row>
    <row r="254" spans="1:6" x14ac:dyDescent="0.2">
      <c r="A254" s="26" t="s">
        <v>44</v>
      </c>
      <c r="B254" s="27" t="s">
        <v>421</v>
      </c>
      <c r="C254" s="27" t="s">
        <v>422</v>
      </c>
      <c r="D254" s="577">
        <v>17120000</v>
      </c>
      <c r="E254" s="3"/>
      <c r="F254" s="580"/>
    </row>
    <row r="255" spans="1:6" x14ac:dyDescent="0.2">
      <c r="A255" s="26" t="s">
        <v>44</v>
      </c>
      <c r="B255" s="27" t="s">
        <v>385</v>
      </c>
      <c r="C255" s="27" t="s">
        <v>38</v>
      </c>
      <c r="D255" s="577">
        <v>13250000</v>
      </c>
      <c r="E255" s="3"/>
      <c r="F255" s="580"/>
    </row>
    <row r="256" spans="1:6" x14ac:dyDescent="0.2">
      <c r="A256" s="26" t="s">
        <v>44</v>
      </c>
      <c r="B256" s="27" t="s">
        <v>407</v>
      </c>
      <c r="C256" s="27" t="s">
        <v>408</v>
      </c>
      <c r="D256" s="577">
        <v>11780000</v>
      </c>
      <c r="E256" s="3"/>
      <c r="F256" s="580"/>
    </row>
    <row r="257" spans="1:6" x14ac:dyDescent="0.2">
      <c r="A257" s="26" t="s">
        <v>44</v>
      </c>
      <c r="B257" s="27" t="s">
        <v>396</v>
      </c>
      <c r="C257" s="27" t="s">
        <v>160</v>
      </c>
      <c r="D257" s="577">
        <v>9050000</v>
      </c>
      <c r="E257" s="3"/>
      <c r="F257" s="580"/>
    </row>
    <row r="258" spans="1:6" x14ac:dyDescent="0.2">
      <c r="A258" s="26" t="s">
        <v>44</v>
      </c>
      <c r="B258" s="27" t="s">
        <v>376</v>
      </c>
      <c r="C258" s="27" t="s">
        <v>160</v>
      </c>
      <c r="D258" s="577">
        <v>8510000</v>
      </c>
      <c r="E258" s="3"/>
      <c r="F258" s="580"/>
    </row>
    <row r="259" spans="1:6" x14ac:dyDescent="0.2">
      <c r="A259" s="26" t="s">
        <v>44</v>
      </c>
      <c r="B259" s="27" t="s">
        <v>417</v>
      </c>
      <c r="C259" s="27" t="s">
        <v>418</v>
      </c>
      <c r="D259" s="577">
        <v>8380000</v>
      </c>
      <c r="E259" s="3"/>
      <c r="F259" s="580"/>
    </row>
    <row r="260" spans="1:6" x14ac:dyDescent="0.2">
      <c r="A260" s="26" t="s">
        <v>44</v>
      </c>
      <c r="B260" s="27" t="s">
        <v>405</v>
      </c>
      <c r="C260" s="27" t="s">
        <v>406</v>
      </c>
      <c r="D260" s="577">
        <v>7960000</v>
      </c>
      <c r="E260" s="3"/>
      <c r="F260" s="580"/>
    </row>
    <row r="261" spans="1:6" x14ac:dyDescent="0.2">
      <c r="A261" s="26" t="s">
        <v>44</v>
      </c>
      <c r="B261" s="27" t="s">
        <v>424</v>
      </c>
      <c r="C261" s="27" t="s">
        <v>247</v>
      </c>
      <c r="D261" s="577">
        <v>7690000</v>
      </c>
      <c r="E261" s="3"/>
      <c r="F261" s="580"/>
    </row>
    <row r="262" spans="1:6" x14ac:dyDescent="0.2">
      <c r="A262" s="26" t="s">
        <v>44</v>
      </c>
      <c r="B262" s="27" t="s">
        <v>431</v>
      </c>
      <c r="C262" s="27" t="s">
        <v>432</v>
      </c>
      <c r="D262" s="577">
        <v>7670000</v>
      </c>
      <c r="E262" s="3"/>
      <c r="F262" s="580"/>
    </row>
    <row r="263" spans="1:6" x14ac:dyDescent="0.2">
      <c r="A263" s="26" t="s">
        <v>44</v>
      </c>
      <c r="B263" s="27" t="s">
        <v>434</v>
      </c>
      <c r="C263" s="27" t="s">
        <v>435</v>
      </c>
      <c r="D263" s="577">
        <v>7580000</v>
      </c>
      <c r="E263" s="3"/>
      <c r="F263" s="580"/>
    </row>
    <row r="264" spans="1:6" x14ac:dyDescent="0.2">
      <c r="A264" s="26" t="s">
        <v>44</v>
      </c>
      <c r="B264" s="27" t="s">
        <v>378</v>
      </c>
      <c r="C264" s="27" t="s">
        <v>160</v>
      </c>
      <c r="D264" s="577">
        <v>6330000</v>
      </c>
      <c r="E264" s="3"/>
      <c r="F264" s="580"/>
    </row>
    <row r="265" spans="1:6" x14ac:dyDescent="0.2">
      <c r="A265" s="26" t="s">
        <v>44</v>
      </c>
      <c r="B265" s="27" t="s">
        <v>412</v>
      </c>
      <c r="C265" s="27" t="s">
        <v>162</v>
      </c>
      <c r="D265" s="577">
        <v>6070000</v>
      </c>
      <c r="E265" s="3"/>
      <c r="F265" s="580"/>
    </row>
    <row r="266" spans="1:6" x14ac:dyDescent="0.2">
      <c r="A266" s="26" t="s">
        <v>44</v>
      </c>
      <c r="B266" s="27" t="s">
        <v>377</v>
      </c>
      <c r="C266" s="27" t="s">
        <v>160</v>
      </c>
      <c r="D266" s="577">
        <v>6030000</v>
      </c>
      <c r="E266" s="3"/>
      <c r="F266" s="580"/>
    </row>
    <row r="267" spans="1:6" x14ac:dyDescent="0.2">
      <c r="A267" s="26" t="s">
        <v>44</v>
      </c>
      <c r="B267" s="27" t="s">
        <v>381</v>
      </c>
      <c r="C267" s="27" t="s">
        <v>28</v>
      </c>
      <c r="D267" s="577">
        <v>5960000</v>
      </c>
      <c r="E267" s="3"/>
      <c r="F267" s="580"/>
    </row>
    <row r="268" spans="1:6" x14ac:dyDescent="0.2">
      <c r="A268" s="26" t="s">
        <v>44</v>
      </c>
      <c r="B268" s="27" t="s">
        <v>452</v>
      </c>
      <c r="C268" s="27" t="s">
        <v>453</v>
      </c>
      <c r="D268" s="577">
        <v>5500000</v>
      </c>
      <c r="E268" s="3"/>
      <c r="F268" s="580"/>
    </row>
    <row r="269" spans="1:6" x14ac:dyDescent="0.2">
      <c r="A269" s="26" t="s">
        <v>44</v>
      </c>
      <c r="B269" s="27" t="s">
        <v>483</v>
      </c>
      <c r="C269" s="27" t="s">
        <v>247</v>
      </c>
      <c r="D269" s="577">
        <v>5310000</v>
      </c>
      <c r="E269" s="3"/>
      <c r="F269" s="580"/>
    </row>
    <row r="270" spans="1:6" x14ac:dyDescent="0.2">
      <c r="A270" s="26" t="s">
        <v>44</v>
      </c>
      <c r="B270" s="27" t="s">
        <v>471</v>
      </c>
      <c r="C270" s="27" t="s">
        <v>446</v>
      </c>
      <c r="D270" s="577">
        <v>4920000</v>
      </c>
      <c r="E270" s="3"/>
      <c r="F270" s="580"/>
    </row>
    <row r="271" spans="1:6" x14ac:dyDescent="0.2">
      <c r="A271" s="26" t="s">
        <v>44</v>
      </c>
      <c r="B271" s="27" t="s">
        <v>437</v>
      </c>
      <c r="C271" s="27" t="s">
        <v>438</v>
      </c>
      <c r="D271" s="577">
        <v>4750000</v>
      </c>
      <c r="E271" s="3"/>
      <c r="F271" s="580"/>
    </row>
    <row r="272" spans="1:6" x14ac:dyDescent="0.2">
      <c r="A272" s="26" t="s">
        <v>44</v>
      </c>
      <c r="B272" s="27" t="s">
        <v>447</v>
      </c>
      <c r="C272" s="27" t="s">
        <v>177</v>
      </c>
      <c r="D272" s="577">
        <v>4680000</v>
      </c>
      <c r="E272" s="3"/>
      <c r="F272" s="580"/>
    </row>
    <row r="273" spans="1:6" x14ac:dyDescent="0.2">
      <c r="A273" s="26" t="s">
        <v>44</v>
      </c>
      <c r="B273" s="27" t="s">
        <v>481</v>
      </c>
      <c r="C273" s="27" t="s">
        <v>482</v>
      </c>
      <c r="D273" s="577">
        <v>3660000</v>
      </c>
      <c r="E273" s="3"/>
      <c r="F273" s="580"/>
    </row>
    <row r="274" spans="1:6" x14ac:dyDescent="0.2">
      <c r="A274" s="26" t="s">
        <v>44</v>
      </c>
      <c r="B274" s="27" t="s">
        <v>445</v>
      </c>
      <c r="C274" s="27" t="s">
        <v>446</v>
      </c>
      <c r="D274" s="577">
        <v>3350000</v>
      </c>
      <c r="E274" s="3"/>
      <c r="F274" s="580"/>
    </row>
    <row r="275" spans="1:6" x14ac:dyDescent="0.2">
      <c r="A275" s="26" t="s">
        <v>44</v>
      </c>
      <c r="B275" s="27" t="s">
        <v>382</v>
      </c>
      <c r="C275" s="27" t="s">
        <v>160</v>
      </c>
      <c r="D275" s="577">
        <v>3290000</v>
      </c>
      <c r="E275" s="3"/>
      <c r="F275" s="580"/>
    </row>
    <row r="276" spans="1:6" x14ac:dyDescent="0.2">
      <c r="A276" s="26" t="s">
        <v>44</v>
      </c>
      <c r="B276" s="27" t="s">
        <v>423</v>
      </c>
      <c r="C276" s="27" t="s">
        <v>203</v>
      </c>
      <c r="D276" s="577">
        <v>3170000</v>
      </c>
      <c r="E276" s="3"/>
      <c r="F276" s="580"/>
    </row>
    <row r="277" spans="1:6" x14ac:dyDescent="0.2">
      <c r="A277" s="26" t="s">
        <v>44</v>
      </c>
      <c r="B277" s="27" t="s">
        <v>475</v>
      </c>
      <c r="C277" s="27" t="s">
        <v>476</v>
      </c>
      <c r="D277" s="577">
        <v>2800000</v>
      </c>
      <c r="E277" s="3"/>
      <c r="F277" s="580"/>
    </row>
    <row r="278" spans="1:6" x14ac:dyDescent="0.2">
      <c r="A278" s="26" t="s">
        <v>44</v>
      </c>
      <c r="B278" s="27" t="s">
        <v>474</v>
      </c>
      <c r="C278" s="27" t="s">
        <v>160</v>
      </c>
      <c r="D278" s="577">
        <v>2690000</v>
      </c>
      <c r="E278" s="3"/>
      <c r="F278" s="580"/>
    </row>
    <row r="279" spans="1:6" x14ac:dyDescent="0.2">
      <c r="A279" s="26" t="s">
        <v>44</v>
      </c>
      <c r="B279" s="27" t="s">
        <v>386</v>
      </c>
      <c r="C279" s="27" t="s">
        <v>160</v>
      </c>
      <c r="D279" s="577">
        <v>2690000</v>
      </c>
      <c r="E279" s="3"/>
      <c r="F279" s="580"/>
    </row>
    <row r="280" spans="1:6" x14ac:dyDescent="0.2">
      <c r="A280" s="26" t="s">
        <v>44</v>
      </c>
      <c r="B280" s="27" t="s">
        <v>479</v>
      </c>
      <c r="C280" s="27" t="s">
        <v>480</v>
      </c>
      <c r="D280" s="577">
        <v>2560000</v>
      </c>
      <c r="E280" s="3"/>
      <c r="F280" s="580"/>
    </row>
    <row r="281" spans="1:6" x14ac:dyDescent="0.2">
      <c r="A281" s="26" t="s">
        <v>44</v>
      </c>
      <c r="B281" s="27" t="s">
        <v>402</v>
      </c>
      <c r="C281" s="27" t="s">
        <v>336</v>
      </c>
      <c r="D281" s="577">
        <v>2350000</v>
      </c>
      <c r="E281" s="3"/>
      <c r="F281" s="580"/>
    </row>
    <row r="282" spans="1:6" x14ac:dyDescent="0.2">
      <c r="A282" s="26" t="s">
        <v>44</v>
      </c>
      <c r="B282" s="27" t="s">
        <v>461</v>
      </c>
      <c r="C282" s="27" t="s">
        <v>462</v>
      </c>
      <c r="D282" s="577">
        <v>2310000</v>
      </c>
      <c r="E282" s="3"/>
      <c r="F282" s="580"/>
    </row>
    <row r="283" spans="1:6" x14ac:dyDescent="0.2">
      <c r="A283" s="26" t="s">
        <v>44</v>
      </c>
      <c r="B283" s="27" t="s">
        <v>469</v>
      </c>
      <c r="C283" s="27" t="s">
        <v>470</v>
      </c>
      <c r="D283" s="577">
        <v>2200000</v>
      </c>
      <c r="E283" s="3"/>
      <c r="F283" s="580"/>
    </row>
    <row r="284" spans="1:6" x14ac:dyDescent="0.2">
      <c r="A284" s="26" t="s">
        <v>44</v>
      </c>
      <c r="B284" s="27" t="s">
        <v>345</v>
      </c>
      <c r="C284" s="27" t="s">
        <v>346</v>
      </c>
      <c r="D284" s="577">
        <v>2120000</v>
      </c>
      <c r="E284" s="3"/>
      <c r="F284" s="580"/>
    </row>
    <row r="285" spans="1:6" x14ac:dyDescent="0.2">
      <c r="A285" s="26" t="s">
        <v>44</v>
      </c>
      <c r="B285" s="27" t="s">
        <v>450</v>
      </c>
      <c r="C285" s="27" t="s">
        <v>451</v>
      </c>
      <c r="D285" s="577">
        <v>2030000</v>
      </c>
      <c r="E285" s="3"/>
      <c r="F285" s="580"/>
    </row>
    <row r="286" spans="1:6" x14ac:dyDescent="0.2">
      <c r="A286" s="26" t="s">
        <v>44</v>
      </c>
      <c r="B286" s="27" t="s">
        <v>403</v>
      </c>
      <c r="C286" s="27" t="s">
        <v>404</v>
      </c>
      <c r="D286" s="577">
        <v>1920000</v>
      </c>
      <c r="E286" s="3"/>
      <c r="F286" s="580"/>
    </row>
    <row r="287" spans="1:6" x14ac:dyDescent="0.2">
      <c r="A287" s="26" t="s">
        <v>44</v>
      </c>
      <c r="B287" s="27" t="s">
        <v>436</v>
      </c>
      <c r="C287" s="27" t="s">
        <v>152</v>
      </c>
      <c r="D287" s="577">
        <v>1860000</v>
      </c>
      <c r="E287" s="3"/>
      <c r="F287" s="580"/>
    </row>
    <row r="288" spans="1:6" x14ac:dyDescent="0.2">
      <c r="A288" s="26" t="s">
        <v>44</v>
      </c>
      <c r="B288" s="27" t="s">
        <v>394</v>
      </c>
      <c r="C288" s="27" t="s">
        <v>160</v>
      </c>
      <c r="D288" s="577">
        <v>1810000</v>
      </c>
      <c r="E288" s="3"/>
      <c r="F288" s="580"/>
    </row>
    <row r="289" spans="1:6" x14ac:dyDescent="0.2">
      <c r="A289" s="26" t="s">
        <v>44</v>
      </c>
      <c r="B289" s="27" t="s">
        <v>352</v>
      </c>
      <c r="C289" s="27" t="s">
        <v>353</v>
      </c>
      <c r="D289" s="577">
        <v>1810000</v>
      </c>
      <c r="E289" s="3"/>
      <c r="F289" s="580"/>
    </row>
    <row r="290" spans="1:6" x14ac:dyDescent="0.2">
      <c r="A290" s="26" t="s">
        <v>44</v>
      </c>
      <c r="B290" s="27" t="s">
        <v>457</v>
      </c>
      <c r="C290" s="27" t="s">
        <v>458</v>
      </c>
      <c r="D290" s="577">
        <v>1640000</v>
      </c>
      <c r="E290" s="3"/>
      <c r="F290" s="580"/>
    </row>
    <row r="291" spans="1:6" x14ac:dyDescent="0.2">
      <c r="A291" s="26" t="s">
        <v>44</v>
      </c>
      <c r="B291" s="27" t="s">
        <v>360</v>
      </c>
      <c r="C291" s="27" t="s">
        <v>361</v>
      </c>
      <c r="D291" s="577">
        <v>1640000</v>
      </c>
      <c r="E291" s="3"/>
      <c r="F291" s="580"/>
    </row>
    <row r="292" spans="1:6" x14ac:dyDescent="0.2">
      <c r="A292" s="26" t="s">
        <v>44</v>
      </c>
      <c r="B292" s="27" t="s">
        <v>413</v>
      </c>
      <c r="C292" s="27" t="s">
        <v>414</v>
      </c>
      <c r="D292" s="577">
        <v>1480000</v>
      </c>
      <c r="E292" s="3"/>
      <c r="F292" s="580"/>
    </row>
    <row r="293" spans="1:6" x14ac:dyDescent="0.2">
      <c r="A293" s="26" t="s">
        <v>44</v>
      </c>
      <c r="B293" s="27" t="s">
        <v>419</v>
      </c>
      <c r="C293" s="27" t="s">
        <v>420</v>
      </c>
      <c r="D293" s="577">
        <v>1330000</v>
      </c>
      <c r="E293" s="3"/>
      <c r="F293" s="580"/>
    </row>
    <row r="294" spans="1:6" x14ac:dyDescent="0.2">
      <c r="A294" s="26" t="s">
        <v>44</v>
      </c>
      <c r="B294" s="27" t="s">
        <v>354</v>
      </c>
      <c r="C294" s="27" t="s">
        <v>355</v>
      </c>
      <c r="D294" s="577">
        <v>1310000</v>
      </c>
      <c r="E294" s="3"/>
      <c r="F294" s="580"/>
    </row>
    <row r="295" spans="1:6" x14ac:dyDescent="0.2">
      <c r="A295" s="26" t="s">
        <v>44</v>
      </c>
      <c r="B295" s="27" t="s">
        <v>374</v>
      </c>
      <c r="C295" s="27" t="s">
        <v>375</v>
      </c>
      <c r="D295" s="577">
        <v>1310000</v>
      </c>
      <c r="E295" s="3"/>
      <c r="F295" s="580"/>
    </row>
    <row r="296" spans="1:6" x14ac:dyDescent="0.2">
      <c r="A296" s="26" t="s">
        <v>44</v>
      </c>
      <c r="B296" s="27" t="s">
        <v>400</v>
      </c>
      <c r="C296" s="27" t="s">
        <v>401</v>
      </c>
      <c r="D296" s="577">
        <v>1240000</v>
      </c>
      <c r="E296" s="3"/>
      <c r="F296" s="580"/>
    </row>
    <row r="297" spans="1:6" x14ac:dyDescent="0.2">
      <c r="A297" s="26" t="s">
        <v>44</v>
      </c>
      <c r="B297" s="27" t="s">
        <v>351</v>
      </c>
      <c r="C297" s="27" t="s">
        <v>184</v>
      </c>
      <c r="D297" s="577">
        <v>1090000</v>
      </c>
      <c r="E297" s="3"/>
      <c r="F297" s="580"/>
    </row>
    <row r="298" spans="1:6" x14ac:dyDescent="0.2">
      <c r="A298" s="26" t="s">
        <v>44</v>
      </c>
      <c r="B298" s="27" t="s">
        <v>441</v>
      </c>
      <c r="C298" s="27" t="s">
        <v>442</v>
      </c>
      <c r="D298" s="577">
        <v>1080000</v>
      </c>
      <c r="E298" s="3"/>
      <c r="F298" s="580"/>
    </row>
    <row r="299" spans="1:6" x14ac:dyDescent="0.2">
      <c r="A299" s="26" t="s">
        <v>44</v>
      </c>
      <c r="B299" s="27" t="s">
        <v>343</v>
      </c>
      <c r="C299" s="27" t="s">
        <v>344</v>
      </c>
      <c r="D299" s="577">
        <v>1030000</v>
      </c>
      <c r="E299" s="3"/>
      <c r="F299" s="580"/>
    </row>
    <row r="300" spans="1:6" x14ac:dyDescent="0.2">
      <c r="A300" s="26" t="s">
        <v>44</v>
      </c>
      <c r="B300" s="27" t="s">
        <v>448</v>
      </c>
      <c r="C300" s="27" t="s">
        <v>449</v>
      </c>
      <c r="D300" s="577">
        <v>990000</v>
      </c>
      <c r="E300" s="3"/>
      <c r="F300" s="580"/>
    </row>
    <row r="301" spans="1:6" x14ac:dyDescent="0.2">
      <c r="A301" s="26" t="s">
        <v>44</v>
      </c>
      <c r="B301" s="27" t="s">
        <v>347</v>
      </c>
      <c r="C301" s="27" t="s">
        <v>348</v>
      </c>
      <c r="D301" s="577">
        <v>970000</v>
      </c>
      <c r="E301" s="3"/>
      <c r="F301" s="580"/>
    </row>
    <row r="302" spans="1:6" x14ac:dyDescent="0.2">
      <c r="A302" s="26" t="s">
        <v>44</v>
      </c>
      <c r="B302" s="27" t="s">
        <v>465</v>
      </c>
      <c r="C302" s="27" t="s">
        <v>466</v>
      </c>
      <c r="D302" s="577">
        <v>960000</v>
      </c>
      <c r="E302" s="3"/>
      <c r="F302" s="580"/>
    </row>
    <row r="303" spans="1:6" x14ac:dyDescent="0.2">
      <c r="A303" s="26" t="s">
        <v>44</v>
      </c>
      <c r="B303" s="27" t="s">
        <v>463</v>
      </c>
      <c r="C303" s="27" t="s">
        <v>464</v>
      </c>
      <c r="D303" s="577">
        <v>930000</v>
      </c>
      <c r="E303" s="3"/>
      <c r="F303" s="580"/>
    </row>
    <row r="304" spans="1:6" x14ac:dyDescent="0.2">
      <c r="A304" s="26" t="s">
        <v>44</v>
      </c>
      <c r="B304" s="27" t="s">
        <v>454</v>
      </c>
      <c r="C304" s="27" t="s">
        <v>455</v>
      </c>
      <c r="D304" s="577">
        <v>890000</v>
      </c>
      <c r="E304" s="3"/>
      <c r="F304" s="580"/>
    </row>
    <row r="305" spans="1:6" x14ac:dyDescent="0.2">
      <c r="A305" s="26" t="s">
        <v>44</v>
      </c>
      <c r="B305" s="27" t="s">
        <v>415</v>
      </c>
      <c r="C305" s="27" t="s">
        <v>416</v>
      </c>
      <c r="D305" s="577">
        <v>880000</v>
      </c>
      <c r="E305" s="3"/>
      <c r="F305" s="580"/>
    </row>
    <row r="306" spans="1:6" x14ac:dyDescent="0.2">
      <c r="A306" s="26" t="s">
        <v>44</v>
      </c>
      <c r="B306" s="27" t="s">
        <v>380</v>
      </c>
      <c r="C306" s="27" t="s">
        <v>160</v>
      </c>
      <c r="D306" s="577">
        <v>810000</v>
      </c>
      <c r="E306" s="3"/>
      <c r="F306" s="580"/>
    </row>
    <row r="307" spans="1:6" x14ac:dyDescent="0.2">
      <c r="A307" s="26" t="s">
        <v>44</v>
      </c>
      <c r="B307" s="27" t="s">
        <v>349</v>
      </c>
      <c r="C307" s="27" t="s">
        <v>350</v>
      </c>
      <c r="D307" s="577">
        <v>790000</v>
      </c>
      <c r="E307" s="3"/>
      <c r="F307" s="580"/>
    </row>
    <row r="308" spans="1:6" x14ac:dyDescent="0.2">
      <c r="A308" s="26" t="s">
        <v>44</v>
      </c>
      <c r="B308" s="27" t="s">
        <v>477</v>
      </c>
      <c r="C308" s="27" t="s">
        <v>478</v>
      </c>
      <c r="D308" s="577">
        <v>710000</v>
      </c>
      <c r="E308" s="3"/>
      <c r="F308" s="580"/>
    </row>
    <row r="309" spans="1:6" x14ac:dyDescent="0.2">
      <c r="A309" s="26" t="s">
        <v>44</v>
      </c>
      <c r="B309" s="27" t="s">
        <v>399</v>
      </c>
      <c r="C309" s="27" t="s">
        <v>184</v>
      </c>
      <c r="D309" s="577">
        <v>710000</v>
      </c>
      <c r="E309" s="3"/>
      <c r="F309" s="580"/>
    </row>
    <row r="310" spans="1:6" x14ac:dyDescent="0.2">
      <c r="A310" s="26" t="s">
        <v>44</v>
      </c>
      <c r="B310" s="27" t="s">
        <v>472</v>
      </c>
      <c r="C310" s="27" t="s">
        <v>473</v>
      </c>
      <c r="D310" s="577">
        <v>670000</v>
      </c>
      <c r="E310" s="3"/>
      <c r="F310" s="580"/>
    </row>
    <row r="311" spans="1:6" x14ac:dyDescent="0.2">
      <c r="A311" s="26" t="s">
        <v>44</v>
      </c>
      <c r="B311" s="27" t="s">
        <v>439</v>
      </c>
      <c r="C311" s="27" t="s">
        <v>440</v>
      </c>
      <c r="D311" s="577">
        <v>570000</v>
      </c>
      <c r="E311" s="3"/>
      <c r="F311" s="580"/>
    </row>
    <row r="312" spans="1:6" x14ac:dyDescent="0.2">
      <c r="A312" s="26" t="s">
        <v>44</v>
      </c>
      <c r="B312" s="27" t="s">
        <v>459</v>
      </c>
      <c r="C312" s="27" t="s">
        <v>460</v>
      </c>
      <c r="D312" s="577">
        <v>570000</v>
      </c>
      <c r="E312" s="3"/>
      <c r="F312" s="580"/>
    </row>
    <row r="313" spans="1:6" x14ac:dyDescent="0.2">
      <c r="A313" s="26" t="s">
        <v>44</v>
      </c>
      <c r="B313" s="27" t="s">
        <v>443</v>
      </c>
      <c r="C313" s="27" t="s">
        <v>444</v>
      </c>
      <c r="D313" s="577">
        <v>560000</v>
      </c>
      <c r="E313" s="3"/>
      <c r="F313" s="580"/>
    </row>
    <row r="314" spans="1:6" x14ac:dyDescent="0.2">
      <c r="A314" s="26" t="s">
        <v>44</v>
      </c>
      <c r="B314" s="27" t="s">
        <v>425</v>
      </c>
      <c r="C314" s="27" t="s">
        <v>426</v>
      </c>
      <c r="D314" s="577">
        <v>550000</v>
      </c>
      <c r="E314" s="3"/>
      <c r="F314" s="580"/>
    </row>
    <row r="315" spans="1:6" x14ac:dyDescent="0.2">
      <c r="A315" s="26" t="s">
        <v>44</v>
      </c>
      <c r="B315" s="27" t="s">
        <v>484</v>
      </c>
      <c r="C315" s="27" t="s">
        <v>485</v>
      </c>
      <c r="D315" s="577">
        <v>530000</v>
      </c>
      <c r="E315" s="3"/>
      <c r="F315" s="580"/>
    </row>
    <row r="316" spans="1:6" x14ac:dyDescent="0.2">
      <c r="A316" s="26" t="s">
        <v>44</v>
      </c>
      <c r="B316" s="27" t="s">
        <v>356</v>
      </c>
      <c r="C316" s="27" t="s">
        <v>357</v>
      </c>
      <c r="D316" s="577">
        <v>520000</v>
      </c>
      <c r="E316" s="3"/>
      <c r="F316" s="580"/>
    </row>
    <row r="317" spans="1:6" x14ac:dyDescent="0.2">
      <c r="A317" s="26" t="s">
        <v>44</v>
      </c>
      <c r="B317" s="27" t="s">
        <v>373</v>
      </c>
      <c r="C317" s="27" t="s">
        <v>199</v>
      </c>
      <c r="D317" s="577">
        <v>500000</v>
      </c>
      <c r="E317" s="3"/>
      <c r="F317" s="580"/>
    </row>
    <row r="318" spans="1:6" x14ac:dyDescent="0.2">
      <c r="A318" s="26" t="s">
        <v>44</v>
      </c>
      <c r="B318" s="27" t="s">
        <v>410</v>
      </c>
      <c r="C318" s="27" t="s">
        <v>411</v>
      </c>
      <c r="D318" s="577">
        <v>470000</v>
      </c>
      <c r="E318" s="3"/>
      <c r="F318" s="580"/>
    </row>
    <row r="319" spans="1:6" x14ac:dyDescent="0.2">
      <c r="A319" s="26" t="s">
        <v>44</v>
      </c>
      <c r="B319" s="27" t="s">
        <v>456</v>
      </c>
      <c r="C319" s="27" t="s">
        <v>152</v>
      </c>
      <c r="D319" s="577">
        <v>430000</v>
      </c>
      <c r="E319" s="3"/>
      <c r="F319" s="580"/>
    </row>
    <row r="320" spans="1:6" x14ac:dyDescent="0.2">
      <c r="A320" s="26" t="s">
        <v>44</v>
      </c>
      <c r="B320" s="27" t="s">
        <v>429</v>
      </c>
      <c r="C320" s="27" t="s">
        <v>430</v>
      </c>
      <c r="D320" s="577">
        <v>330000</v>
      </c>
      <c r="E320" s="3"/>
      <c r="F320" s="580"/>
    </row>
    <row r="321" spans="1:6" x14ac:dyDescent="0.2">
      <c r="A321" s="26" t="s">
        <v>44</v>
      </c>
      <c r="B321" s="27" t="s">
        <v>362</v>
      </c>
      <c r="C321" s="27" t="s">
        <v>272</v>
      </c>
      <c r="D321" s="577">
        <v>280000</v>
      </c>
      <c r="E321" s="3"/>
      <c r="F321" s="580"/>
    </row>
    <row r="322" spans="1:6" x14ac:dyDescent="0.2">
      <c r="A322" s="26" t="s">
        <v>44</v>
      </c>
      <c r="B322" s="27" t="s">
        <v>367</v>
      </c>
      <c r="C322" s="27" t="s">
        <v>368</v>
      </c>
      <c r="D322" s="577">
        <v>270000</v>
      </c>
      <c r="E322" s="3"/>
      <c r="F322" s="580"/>
    </row>
    <row r="323" spans="1:6" x14ac:dyDescent="0.2">
      <c r="A323" s="26" t="s">
        <v>44</v>
      </c>
      <c r="B323" s="27" t="s">
        <v>467</v>
      </c>
      <c r="C323" s="27" t="s">
        <v>468</v>
      </c>
      <c r="D323" s="577">
        <v>270000</v>
      </c>
      <c r="E323" s="3"/>
      <c r="F323" s="580"/>
    </row>
    <row r="324" spans="1:6" x14ac:dyDescent="0.2">
      <c r="A324" s="26" t="s">
        <v>44</v>
      </c>
      <c r="B324" s="27" t="s">
        <v>409</v>
      </c>
      <c r="C324" s="27" t="s">
        <v>28</v>
      </c>
      <c r="D324" s="577">
        <v>260000</v>
      </c>
      <c r="E324" s="3"/>
      <c r="F324" s="580"/>
    </row>
    <row r="325" spans="1:6" x14ac:dyDescent="0.2">
      <c r="A325" s="26" t="s">
        <v>44</v>
      </c>
      <c r="B325" s="27" t="s">
        <v>365</v>
      </c>
      <c r="C325" s="27" t="s">
        <v>366</v>
      </c>
      <c r="D325" s="577">
        <v>260000</v>
      </c>
      <c r="E325" s="3"/>
      <c r="F325" s="580"/>
    </row>
    <row r="326" spans="1:6" x14ac:dyDescent="0.2">
      <c r="A326" s="26" t="s">
        <v>44</v>
      </c>
      <c r="B326" s="27" t="s">
        <v>398</v>
      </c>
      <c r="C326" s="27" t="s">
        <v>184</v>
      </c>
      <c r="D326" s="577">
        <v>210000</v>
      </c>
      <c r="E326" s="3"/>
      <c r="F326" s="580"/>
    </row>
    <row r="327" spans="1:6" x14ac:dyDescent="0.2">
      <c r="A327" s="26" t="s">
        <v>44</v>
      </c>
      <c r="B327" s="27" t="s">
        <v>427</v>
      </c>
      <c r="C327" s="27" t="s">
        <v>428</v>
      </c>
      <c r="D327" s="577">
        <v>210000</v>
      </c>
      <c r="E327" s="3"/>
      <c r="F327" s="580"/>
    </row>
    <row r="328" spans="1:6" x14ac:dyDescent="0.2">
      <c r="A328" s="26" t="s">
        <v>44</v>
      </c>
      <c r="B328" s="27" t="s">
        <v>371</v>
      </c>
      <c r="C328" s="27" t="s">
        <v>372</v>
      </c>
      <c r="D328" s="577">
        <v>140000</v>
      </c>
      <c r="E328" s="3"/>
      <c r="F328" s="580"/>
    </row>
    <row r="329" spans="1:6" x14ac:dyDescent="0.2">
      <c r="A329" s="26" t="s">
        <v>44</v>
      </c>
      <c r="B329" s="27" t="s">
        <v>363</v>
      </c>
      <c r="C329" s="27" t="s">
        <v>364</v>
      </c>
      <c r="D329" s="577">
        <v>120000</v>
      </c>
      <c r="E329" s="3"/>
      <c r="F329" s="580"/>
    </row>
    <row r="330" spans="1:6" x14ac:dyDescent="0.2">
      <c r="A330" s="26" t="s">
        <v>44</v>
      </c>
      <c r="B330" s="27" t="s">
        <v>391</v>
      </c>
      <c r="C330" s="27" t="s">
        <v>160</v>
      </c>
      <c r="D330" s="577">
        <v>80000</v>
      </c>
      <c r="E330" s="3"/>
      <c r="F330" s="580"/>
    </row>
    <row r="331" spans="1:6" x14ac:dyDescent="0.2">
      <c r="A331" s="26" t="s">
        <v>44</v>
      </c>
      <c r="B331" s="27" t="s">
        <v>358</v>
      </c>
      <c r="C331" s="27" t="s">
        <v>359</v>
      </c>
      <c r="D331" s="577">
        <v>70000</v>
      </c>
      <c r="E331" s="3"/>
      <c r="F331" s="580"/>
    </row>
    <row r="332" spans="1:6" x14ac:dyDescent="0.2">
      <c r="A332" s="26" t="s">
        <v>44</v>
      </c>
      <c r="B332" s="27" t="s">
        <v>433</v>
      </c>
      <c r="C332" s="27" t="s">
        <v>175</v>
      </c>
      <c r="D332" s="577">
        <v>70000</v>
      </c>
      <c r="E332" s="3"/>
      <c r="F332" s="580"/>
    </row>
    <row r="333" spans="1:6" x14ac:dyDescent="0.2">
      <c r="A333" s="26" t="s">
        <v>44</v>
      </c>
      <c r="B333" s="27" t="s">
        <v>369</v>
      </c>
      <c r="C333" s="27" t="s">
        <v>370</v>
      </c>
      <c r="D333" s="577">
        <v>40000</v>
      </c>
      <c r="E333" s="3"/>
      <c r="F333" s="580"/>
    </row>
    <row r="334" spans="1:6" x14ac:dyDescent="0.2">
      <c r="A334" s="23" t="s">
        <v>45</v>
      </c>
      <c r="B334" s="24" t="s">
        <v>489</v>
      </c>
      <c r="C334" s="24" t="s">
        <v>150</v>
      </c>
      <c r="D334" s="578">
        <v>759620000</v>
      </c>
      <c r="E334" s="25"/>
      <c r="F334" s="580"/>
    </row>
    <row r="335" spans="1:6" x14ac:dyDescent="0.2">
      <c r="A335" s="23" t="s">
        <v>45</v>
      </c>
      <c r="B335" s="24" t="s">
        <v>486</v>
      </c>
      <c r="C335" s="24" t="s">
        <v>28</v>
      </c>
      <c r="D335" s="578">
        <v>94900000</v>
      </c>
      <c r="E335" s="25"/>
      <c r="F335" s="580"/>
    </row>
    <row r="336" spans="1:6" x14ac:dyDescent="0.2">
      <c r="A336" s="23" t="s">
        <v>45</v>
      </c>
      <c r="B336" s="24" t="s">
        <v>488</v>
      </c>
      <c r="C336" s="24" t="s">
        <v>38</v>
      </c>
      <c r="D336" s="578">
        <v>17300000</v>
      </c>
      <c r="E336" s="25"/>
      <c r="F336" s="580"/>
    </row>
    <row r="337" spans="1:6" x14ac:dyDescent="0.2">
      <c r="A337" s="23" t="s">
        <v>45</v>
      </c>
      <c r="B337" s="24" t="s">
        <v>487</v>
      </c>
      <c r="C337" s="24" t="s">
        <v>160</v>
      </c>
      <c r="D337" s="578">
        <v>3540000</v>
      </c>
      <c r="E337" s="25"/>
      <c r="F337" s="580"/>
    </row>
    <row r="338" spans="1:6" x14ac:dyDescent="0.2">
      <c r="A338" s="26" t="s">
        <v>46</v>
      </c>
      <c r="B338" s="27" t="s">
        <v>490</v>
      </c>
      <c r="C338" s="27" t="s">
        <v>150</v>
      </c>
      <c r="D338" s="577">
        <v>87280000</v>
      </c>
      <c r="E338" s="25"/>
      <c r="F338" s="580"/>
    </row>
    <row r="339" spans="1:6" x14ac:dyDescent="0.2">
      <c r="A339" s="23" t="s">
        <v>47</v>
      </c>
      <c r="B339" s="24" t="s">
        <v>492</v>
      </c>
      <c r="C339" s="24" t="s">
        <v>150</v>
      </c>
      <c r="D339" s="578">
        <v>40080000</v>
      </c>
      <c r="E339" s="25"/>
      <c r="F339" s="580"/>
    </row>
    <row r="340" spans="1:6" x14ac:dyDescent="0.2">
      <c r="A340" s="23" t="s">
        <v>47</v>
      </c>
      <c r="B340" s="24" t="s">
        <v>491</v>
      </c>
      <c r="C340" s="24" t="s">
        <v>28</v>
      </c>
      <c r="D340" s="578">
        <v>18280000</v>
      </c>
      <c r="E340" s="3"/>
      <c r="F340" s="580"/>
    </row>
    <row r="341" spans="1:6" x14ac:dyDescent="0.2">
      <c r="A341" s="26" t="s">
        <v>48</v>
      </c>
      <c r="B341" s="27" t="s">
        <v>493</v>
      </c>
      <c r="C341" s="27" t="s">
        <v>28</v>
      </c>
      <c r="D341" s="577">
        <v>17750000</v>
      </c>
      <c r="E341" s="3"/>
      <c r="F341" s="580"/>
    </row>
    <row r="342" spans="1:6" x14ac:dyDescent="0.2">
      <c r="A342" s="26" t="s">
        <v>48</v>
      </c>
      <c r="B342" s="27" t="s">
        <v>494</v>
      </c>
      <c r="C342" s="27" t="s">
        <v>150</v>
      </c>
      <c r="D342" s="577">
        <v>9420000</v>
      </c>
      <c r="E342" s="3"/>
      <c r="F342" s="580"/>
    </row>
    <row r="343" spans="1:6" x14ac:dyDescent="0.2">
      <c r="A343" s="26" t="s">
        <v>49</v>
      </c>
      <c r="B343" s="27" t="s">
        <v>496</v>
      </c>
      <c r="C343" s="27" t="s">
        <v>28</v>
      </c>
      <c r="D343" s="577">
        <v>16710000</v>
      </c>
      <c r="E343" s="3"/>
      <c r="F343" s="580"/>
    </row>
    <row r="344" spans="1:6" x14ac:dyDescent="0.2">
      <c r="A344" s="575" t="s">
        <v>49</v>
      </c>
      <c r="B344" s="576" t="s">
        <v>495</v>
      </c>
      <c r="C344" s="576" t="s">
        <v>28</v>
      </c>
      <c r="D344" s="577">
        <v>8900000</v>
      </c>
      <c r="E344" s="3"/>
      <c r="F344" s="580"/>
    </row>
    <row r="345" spans="1:6" ht="15" x14ac:dyDescent="0.2">
      <c r="A345" s="525" t="s">
        <v>8</v>
      </c>
      <c r="B345" s="570"/>
      <c r="C345" s="571"/>
      <c r="D345" s="572">
        <f>SUM(D38:D344)</f>
        <v>12763000000</v>
      </c>
      <c r="E345" s="3"/>
    </row>
    <row r="346" spans="1:6" x14ac:dyDescent="0.2">
      <c r="E346" s="3"/>
    </row>
    <row r="347" spans="1:6" x14ac:dyDescent="0.2">
      <c r="E347" s="3"/>
    </row>
  </sheetData>
  <sheetProtection algorithmName="SHA-1" hashValue="j6iHewtiOJF9dxvXJXIEZu9y+W4=" saltValue="B5UtEk9dW+G0TTs0UttL7A==" spinCount="100000" sheet="1" objects="1" scenarios="1"/>
  <mergeCells count="5">
    <mergeCell ref="F24:L24"/>
    <mergeCell ref="N24:S24"/>
    <mergeCell ref="U24:X24"/>
    <mergeCell ref="A34:B34"/>
    <mergeCell ref="A21:X21"/>
  </mergeCells>
  <conditionalFormatting sqref="B8:B9 B24">
    <cfRule type="containsText" dxfId="9" priority="2" operator="containsText" text="Incomplete">
      <formula>NOT(ISERROR(SEARCH("Incomplete",B8)))</formula>
    </cfRule>
  </conditionalFormatting>
  <conditionalFormatting sqref="B10:B12">
    <cfRule type="containsText" dxfId="8" priority="1" operator="containsText" text="Incomplete">
      <formula>NOT(ISERROR(SEARCH("Incomplete",B10)))</formula>
    </cfRule>
  </conditionalFormatting>
  <pageMargins left="0.70866141732283472" right="0.70866141732283472" top="0.74803149606299213" bottom="0.74803149606299213" header="0.31496062992125984" footer="0.31496062992125984"/>
  <pageSetup paperSize="8" scale="39" fitToHeight="0" orientation="portrait" r:id="rId1"/>
  <headerFooter>
    <oddFooter>&amp;LCrown Copyright 2018&amp;RPage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51"/>
  <sheetViews>
    <sheetView showGridLines="0" zoomScale="80" zoomScaleNormal="80" workbookViewId="0">
      <selection activeCell="B5" sqref="B5"/>
    </sheetView>
  </sheetViews>
  <sheetFormatPr defaultColWidth="26.5703125" defaultRowHeight="14.25" x14ac:dyDescent="0.2"/>
  <cols>
    <col min="1" max="1" width="35.42578125" style="3" customWidth="1"/>
    <col min="2" max="2" width="43.85546875" style="3" customWidth="1"/>
    <col min="3" max="3" width="45.140625" style="3" customWidth="1"/>
    <col min="4" max="4" width="30" style="3" customWidth="1"/>
    <col min="5" max="5" width="10.5703125" style="3" customWidth="1"/>
    <col min="6" max="16384" width="26.5703125" style="3"/>
  </cols>
  <sheetData>
    <row r="1" spans="1:8" ht="25.5" x14ac:dyDescent="0.35">
      <c r="A1" s="230" t="s">
        <v>1311</v>
      </c>
      <c r="B1" s="8"/>
      <c r="C1" s="8"/>
      <c r="D1" s="8"/>
    </row>
    <row r="2" spans="1:8" x14ac:dyDescent="0.2">
      <c r="D2" s="381" t="s">
        <v>513</v>
      </c>
    </row>
    <row r="3" spans="1:8" x14ac:dyDescent="0.2">
      <c r="A3" s="174" t="s">
        <v>498</v>
      </c>
      <c r="B3" s="175"/>
      <c r="D3" s="384" t="s">
        <v>1363</v>
      </c>
    </row>
    <row r="4" spans="1:8" x14ac:dyDescent="0.2">
      <c r="A4" s="521" t="s">
        <v>3</v>
      </c>
      <c r="B4" s="522"/>
      <c r="D4" s="385" t="s">
        <v>1362</v>
      </c>
    </row>
    <row r="5" spans="1:8" x14ac:dyDescent="0.2">
      <c r="A5" s="130" t="s">
        <v>4</v>
      </c>
      <c r="B5" s="129"/>
      <c r="D5" s="391" t="s">
        <v>514</v>
      </c>
    </row>
    <row r="6" spans="1:8" x14ac:dyDescent="0.2">
      <c r="A6" s="130" t="s">
        <v>5</v>
      </c>
      <c r="B6" s="129"/>
    </row>
    <row r="7" spans="1:8" x14ac:dyDescent="0.2">
      <c r="A7" s="130" t="s">
        <v>6</v>
      </c>
      <c r="B7" s="375"/>
    </row>
    <row r="8" spans="1:8" x14ac:dyDescent="0.2">
      <c r="A8" s="130" t="s">
        <v>519</v>
      </c>
      <c r="B8" s="151" t="str">
        <f>IF(COUNTBLANK(D30:D35)=0,"Complete","Incomplete")</f>
        <v>Incomplete</v>
      </c>
    </row>
    <row r="9" spans="1:8" x14ac:dyDescent="0.2">
      <c r="A9" s="130" t="s">
        <v>518</v>
      </c>
      <c r="B9" s="151" t="str">
        <f>IF(COUNTBLANK(B41:C51)=0,"Complete","Incomplete")</f>
        <v>Incomplete</v>
      </c>
    </row>
    <row r="10" spans="1:8" x14ac:dyDescent="0.2">
      <c r="A10" s="130" t="s">
        <v>1245</v>
      </c>
      <c r="B10" s="151" t="str">
        <f>IF(COUNTBLANK(D30:D35)=0,IF(COUNTBLANK(B41:C51)=0,"Complete","Incomplete"),"Incomplete")</f>
        <v>Incomplete</v>
      </c>
      <c r="C10" s="12"/>
    </row>
    <row r="11" spans="1:8" x14ac:dyDescent="0.2">
      <c r="A11" s="12"/>
      <c r="B11" s="12"/>
      <c r="C11" s="12"/>
    </row>
    <row r="12" spans="1:8" x14ac:dyDescent="0.2">
      <c r="A12" s="9" t="s">
        <v>1370</v>
      </c>
      <c r="B12" s="12"/>
      <c r="C12" s="12"/>
    </row>
    <row r="13" spans="1:8" ht="30.6" customHeight="1" x14ac:dyDescent="0.2">
      <c r="A13" s="666" t="s">
        <v>1412</v>
      </c>
      <c r="B13" s="666"/>
      <c r="C13" s="666"/>
      <c r="D13" s="666"/>
      <c r="E13" s="666"/>
      <c r="F13" s="666"/>
      <c r="H13" s="117"/>
    </row>
    <row r="14" spans="1:8" x14ac:dyDescent="0.2">
      <c r="A14" s="3" t="s">
        <v>1328</v>
      </c>
      <c r="H14" s="117"/>
    </row>
    <row r="15" spans="1:8" x14ac:dyDescent="0.2">
      <c r="A15" s="3" t="s">
        <v>1413</v>
      </c>
      <c r="H15" s="117"/>
    </row>
    <row r="16" spans="1:8" x14ac:dyDescent="0.2">
      <c r="A16" s="3" t="s">
        <v>1414</v>
      </c>
      <c r="H16" s="117"/>
    </row>
    <row r="17" spans="1:8" x14ac:dyDescent="0.2">
      <c r="A17" s="3" t="s">
        <v>1418</v>
      </c>
      <c r="H17" s="117"/>
    </row>
    <row r="18" spans="1:8" ht="32.1" customHeight="1" x14ac:dyDescent="0.2">
      <c r="A18" s="666" t="s">
        <v>1509</v>
      </c>
      <c r="B18" s="666"/>
      <c r="C18" s="666"/>
      <c r="D18" s="666"/>
      <c r="E18" s="666"/>
      <c r="F18" s="666"/>
      <c r="H18" s="117"/>
    </row>
    <row r="19" spans="1:8" x14ac:dyDescent="0.2">
      <c r="A19" s="414" t="s">
        <v>1415</v>
      </c>
      <c r="H19" s="117"/>
    </row>
    <row r="20" spans="1:8" x14ac:dyDescent="0.2">
      <c r="A20" s="3" t="s">
        <v>1407</v>
      </c>
      <c r="H20" s="117"/>
    </row>
    <row r="21" spans="1:8" ht="47.1" customHeight="1" x14ac:dyDescent="0.2">
      <c r="A21" s="666" t="s">
        <v>1408</v>
      </c>
      <c r="B21" s="666"/>
      <c r="C21" s="666"/>
      <c r="D21" s="666"/>
      <c r="E21" s="666"/>
      <c r="F21" s="666"/>
      <c r="H21" s="117"/>
    </row>
    <row r="22" spans="1:8" x14ac:dyDescent="0.2">
      <c r="A22" s="12"/>
      <c r="B22" s="12"/>
      <c r="C22" s="12"/>
    </row>
    <row r="23" spans="1:8" x14ac:dyDescent="0.2">
      <c r="A23" s="786" t="s">
        <v>41</v>
      </c>
      <c r="B23" s="787"/>
      <c r="C23" s="787"/>
    </row>
    <row r="24" spans="1:8" x14ac:dyDescent="0.2">
      <c r="A24" s="28" t="s">
        <v>508</v>
      </c>
      <c r="B24" s="28" t="s">
        <v>26</v>
      </c>
      <c r="C24" s="28" t="s">
        <v>27</v>
      </c>
    </row>
    <row r="25" spans="1:8" x14ac:dyDescent="0.2">
      <c r="A25" s="34" t="s">
        <v>501</v>
      </c>
      <c r="B25" s="29">
        <v>122003199.43000001</v>
      </c>
      <c r="C25" s="29">
        <v>22106274.170000002</v>
      </c>
    </row>
    <row r="26" spans="1:8" x14ac:dyDescent="0.2">
      <c r="A26" s="265" t="s">
        <v>9</v>
      </c>
      <c r="B26" s="180">
        <f>SUM(D30:D32)</f>
        <v>0</v>
      </c>
      <c r="C26" s="180">
        <f>SUM(D33:D35)</f>
        <v>0</v>
      </c>
    </row>
    <row r="27" spans="1:8" x14ac:dyDescent="0.2">
      <c r="A27" s="8"/>
    </row>
    <row r="28" spans="1:8" ht="14.45" customHeight="1" x14ac:dyDescent="0.2">
      <c r="A28" s="788" t="s">
        <v>508</v>
      </c>
      <c r="B28" s="790" t="s">
        <v>40</v>
      </c>
      <c r="C28" s="790" t="s">
        <v>1411</v>
      </c>
      <c r="D28" s="790" t="s">
        <v>517</v>
      </c>
    </row>
    <row r="29" spans="1:8" ht="14.45" customHeight="1" x14ac:dyDescent="0.2">
      <c r="A29" s="789"/>
      <c r="B29" s="791"/>
      <c r="C29" s="791"/>
      <c r="D29" s="791"/>
    </row>
    <row r="30" spans="1:8" x14ac:dyDescent="0.2">
      <c r="A30" s="29" t="s">
        <v>26</v>
      </c>
      <c r="B30" s="29" t="s">
        <v>502</v>
      </c>
      <c r="C30" s="29">
        <v>91389033.430000007</v>
      </c>
      <c r="D30" s="30"/>
    </row>
    <row r="31" spans="1:8" x14ac:dyDescent="0.2">
      <c r="A31" s="29" t="s">
        <v>26</v>
      </c>
      <c r="B31" s="29" t="s">
        <v>503</v>
      </c>
      <c r="C31" s="29">
        <v>3758510</v>
      </c>
      <c r="D31" s="30"/>
    </row>
    <row r="32" spans="1:8" x14ac:dyDescent="0.2">
      <c r="A32" s="29" t="s">
        <v>26</v>
      </c>
      <c r="B32" s="29" t="s">
        <v>504</v>
      </c>
      <c r="C32" s="29">
        <v>26855656</v>
      </c>
      <c r="D32" s="30"/>
    </row>
    <row r="33" spans="1:4" x14ac:dyDescent="0.2">
      <c r="A33" s="29" t="s">
        <v>27</v>
      </c>
      <c r="B33" s="29" t="s">
        <v>505</v>
      </c>
      <c r="C33" s="29">
        <v>11841946</v>
      </c>
      <c r="D33" s="30"/>
    </row>
    <row r="34" spans="1:4" x14ac:dyDescent="0.2">
      <c r="A34" s="29" t="s">
        <v>27</v>
      </c>
      <c r="B34" s="29" t="s">
        <v>506</v>
      </c>
      <c r="C34" s="29">
        <v>3535162.17</v>
      </c>
      <c r="D34" s="30"/>
    </row>
    <row r="35" spans="1:4" x14ac:dyDescent="0.2">
      <c r="A35" s="29" t="s">
        <v>27</v>
      </c>
      <c r="B35" s="29" t="s">
        <v>507</v>
      </c>
      <c r="C35" s="29">
        <v>6729166</v>
      </c>
      <c r="D35" s="31"/>
    </row>
    <row r="36" spans="1:4" x14ac:dyDescent="0.2">
      <c r="A36" s="228" t="s">
        <v>8</v>
      </c>
      <c r="B36" s="212"/>
      <c r="C36" s="212"/>
      <c r="D36" s="215">
        <f>SUM(D30:D35)</f>
        <v>0</v>
      </c>
    </row>
    <row r="37" spans="1:4" x14ac:dyDescent="0.2">
      <c r="B37" s="1"/>
      <c r="C37" s="1"/>
      <c r="D37" s="1"/>
    </row>
    <row r="38" spans="1:4" ht="14.45" customHeight="1" x14ac:dyDescent="0.2">
      <c r="A38" s="783" t="s">
        <v>39</v>
      </c>
      <c r="B38" s="784"/>
      <c r="C38" s="785"/>
    </row>
    <row r="39" spans="1:4" x14ac:dyDescent="0.2">
      <c r="A39" s="263" t="s">
        <v>508</v>
      </c>
      <c r="B39" s="264" t="s">
        <v>26</v>
      </c>
      <c r="C39" s="264" t="s">
        <v>27</v>
      </c>
    </row>
    <row r="40" spans="1:4" ht="28.5" x14ac:dyDescent="0.2">
      <c r="A40" s="263" t="s">
        <v>40</v>
      </c>
      <c r="B40" s="265" t="s">
        <v>1416</v>
      </c>
      <c r="C40" s="265" t="s">
        <v>1417</v>
      </c>
    </row>
    <row r="41" spans="1:4" x14ac:dyDescent="0.2">
      <c r="A41" s="32" t="s">
        <v>28</v>
      </c>
      <c r="B41" s="88"/>
      <c r="C41" s="88"/>
    </row>
    <row r="42" spans="1:4" x14ac:dyDescent="0.2">
      <c r="A42" s="32" t="s">
        <v>29</v>
      </c>
      <c r="B42" s="88"/>
      <c r="C42" s="88"/>
    </row>
    <row r="43" spans="1:4" x14ac:dyDescent="0.2">
      <c r="A43" s="32" t="s">
        <v>30</v>
      </c>
      <c r="B43" s="88"/>
      <c r="C43" s="88"/>
    </row>
    <row r="44" spans="1:4" x14ac:dyDescent="0.2">
      <c r="A44" s="32" t="s">
        <v>31</v>
      </c>
      <c r="B44" s="88"/>
      <c r="C44" s="88"/>
    </row>
    <row r="45" spans="1:4" x14ac:dyDescent="0.2">
      <c r="A45" s="32" t="s">
        <v>32</v>
      </c>
      <c r="B45" s="88"/>
      <c r="C45" s="88"/>
    </row>
    <row r="46" spans="1:4" x14ac:dyDescent="0.2">
      <c r="A46" s="32" t="s">
        <v>33</v>
      </c>
      <c r="B46" s="88"/>
      <c r="C46" s="88"/>
    </row>
    <row r="47" spans="1:4" x14ac:dyDescent="0.2">
      <c r="A47" s="32" t="s">
        <v>34</v>
      </c>
      <c r="B47" s="88"/>
      <c r="C47" s="88"/>
    </row>
    <row r="48" spans="1:4" x14ac:dyDescent="0.2">
      <c r="A48" s="32" t="s">
        <v>35</v>
      </c>
      <c r="B48" s="88"/>
      <c r="C48" s="88"/>
    </row>
    <row r="49" spans="1:3" x14ac:dyDescent="0.2">
      <c r="A49" s="32" t="s">
        <v>36</v>
      </c>
      <c r="B49" s="88"/>
      <c r="C49" s="88"/>
    </row>
    <row r="50" spans="1:3" x14ac:dyDescent="0.2">
      <c r="A50" s="32" t="s">
        <v>37</v>
      </c>
      <c r="B50" s="88"/>
      <c r="C50" s="88"/>
    </row>
    <row r="51" spans="1:3" x14ac:dyDescent="0.2">
      <c r="A51" s="32" t="s">
        <v>38</v>
      </c>
      <c r="B51" s="88"/>
      <c r="C51" s="88"/>
    </row>
  </sheetData>
  <sheetProtection algorithmName="SHA-1" hashValue="+DY4/L8XkBR+h8LGFUKtccWh+n4=" saltValue="GH1B8F85U/kd9wQPnrwReA==" spinCount="100000" sheet="1" objects="1" scenarios="1"/>
  <protectedRanges>
    <protectedRange sqref="B41:C51" name="CabOff1"/>
  </protectedRanges>
  <mergeCells count="9">
    <mergeCell ref="A18:F18"/>
    <mergeCell ref="A21:F21"/>
    <mergeCell ref="A13:F13"/>
    <mergeCell ref="A38:C38"/>
    <mergeCell ref="A23:C23"/>
    <mergeCell ref="A28:A29"/>
    <mergeCell ref="D28:D29"/>
    <mergeCell ref="B28:B29"/>
    <mergeCell ref="C28:C29"/>
  </mergeCells>
  <conditionalFormatting sqref="B10">
    <cfRule type="containsText" dxfId="7" priority="4" operator="containsText" text="Incomplete">
      <formula>NOT(ISERROR(SEARCH("Incomplete",B10)))</formula>
    </cfRule>
  </conditionalFormatting>
  <conditionalFormatting sqref="B8">
    <cfRule type="containsText" dxfId="6" priority="3" operator="containsText" text="Incomplete">
      <formula>NOT(ISERROR(SEARCH("Incomplete",B8)))</formula>
    </cfRule>
  </conditionalFormatting>
  <conditionalFormatting sqref="B9">
    <cfRule type="containsText" dxfId="5" priority="2" operator="containsText" text="Incomplete">
      <formula>NOT(ISERROR(SEARCH("Incomplete",B9)))</formula>
    </cfRule>
  </conditionalFormatting>
  <pageMargins left="0.70866141732283472" right="0.70866141732283472" top="0.74803149606299213" bottom="0.74803149606299213" header="0.31496062992125984" footer="0.31496062992125984"/>
  <pageSetup paperSize="8" scale="88" orientation="landscape" r:id="rId1"/>
  <headerFooter>
    <oddFooter>&amp;LCrown Copyright 2018&amp;RPage &amp;P of &amp;N</oddFooter>
  </headerFooter>
  <ignoredErrors>
    <ignoredError sqref="B26:C2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I99"/>
  <sheetViews>
    <sheetView showGridLines="0" zoomScale="80" zoomScaleNormal="80" zoomScalePageLayoutView="90" workbookViewId="0">
      <selection activeCell="B6" sqref="B6"/>
    </sheetView>
  </sheetViews>
  <sheetFormatPr defaultColWidth="26.5703125" defaultRowHeight="14.25" x14ac:dyDescent="0.2"/>
  <cols>
    <col min="1" max="1" width="35.42578125" style="3" customWidth="1"/>
    <col min="2" max="2" width="33.85546875" style="3" customWidth="1"/>
    <col min="3" max="3" width="21" style="3" customWidth="1"/>
    <col min="4" max="5" width="18.42578125" style="3" customWidth="1"/>
    <col min="6" max="6" width="21.42578125" style="3" customWidth="1"/>
    <col min="7" max="7" width="21.42578125" style="117" customWidth="1"/>
    <col min="8" max="11" width="10.5703125" style="3" customWidth="1"/>
    <col min="12" max="12" width="6.5703125" style="3" customWidth="1"/>
    <col min="13" max="16" width="10.5703125" style="3" customWidth="1"/>
    <col min="17" max="16384" width="26.5703125" style="3"/>
  </cols>
  <sheetData>
    <row r="1" spans="1:9" ht="25.5" x14ac:dyDescent="0.35">
      <c r="A1" s="230" t="s">
        <v>1369</v>
      </c>
    </row>
    <row r="2" spans="1:9" ht="18" x14ac:dyDescent="0.25">
      <c r="A2" s="2"/>
      <c r="B2" s="2"/>
      <c r="C2" s="2"/>
      <c r="D2" s="647" t="s">
        <v>513</v>
      </c>
      <c r="E2" s="647"/>
    </row>
    <row r="3" spans="1:9" x14ac:dyDescent="0.2">
      <c r="D3" s="650" t="s">
        <v>1363</v>
      </c>
      <c r="E3" s="650"/>
    </row>
    <row r="4" spans="1:9" x14ac:dyDescent="0.2">
      <c r="A4" s="174" t="s">
        <v>498</v>
      </c>
      <c r="B4" s="175"/>
      <c r="D4" s="651" t="s">
        <v>1362</v>
      </c>
      <c r="E4" s="651"/>
    </row>
    <row r="5" spans="1:9" x14ac:dyDescent="0.2">
      <c r="A5" s="521" t="s">
        <v>3</v>
      </c>
      <c r="B5" s="522"/>
      <c r="D5" s="718" t="s">
        <v>514</v>
      </c>
      <c r="E5" s="718"/>
      <c r="F5" s="8"/>
      <c r="G5" s="118"/>
    </row>
    <row r="6" spans="1:9" x14ac:dyDescent="0.2">
      <c r="A6" s="130" t="s">
        <v>4</v>
      </c>
      <c r="B6" s="129"/>
    </row>
    <row r="7" spans="1:9" x14ac:dyDescent="0.2">
      <c r="A7" s="130" t="s">
        <v>5</v>
      </c>
      <c r="B7" s="129"/>
    </row>
    <row r="8" spans="1:9" x14ac:dyDescent="0.2">
      <c r="A8" s="130" t="s">
        <v>6</v>
      </c>
      <c r="B8" s="375"/>
    </row>
    <row r="9" spans="1:9" x14ac:dyDescent="0.2">
      <c r="A9" s="130" t="s">
        <v>1246</v>
      </c>
      <c r="B9" s="151" t="str">
        <f>IF(COUNTBLANK(G25:G98)=0,"Complete","Incomplete")</f>
        <v>Incomplete</v>
      </c>
    </row>
    <row r="11" spans="1:9" x14ac:dyDescent="0.2">
      <c r="A11" s="9" t="s">
        <v>1368</v>
      </c>
    </row>
    <row r="12" spans="1:9" ht="31.5" customHeight="1" x14ac:dyDescent="0.2">
      <c r="A12" s="666" t="s">
        <v>1396</v>
      </c>
      <c r="B12" s="666"/>
      <c r="C12" s="666"/>
      <c r="D12" s="666"/>
      <c r="E12" s="666"/>
      <c r="F12" s="666"/>
      <c r="G12" s="666"/>
      <c r="I12" s="117"/>
    </row>
    <row r="13" spans="1:9" x14ac:dyDescent="0.2">
      <c r="A13" s="3" t="s">
        <v>1419</v>
      </c>
      <c r="G13" s="3"/>
      <c r="I13" s="117"/>
    </row>
    <row r="14" spans="1:9" x14ac:dyDescent="0.2">
      <c r="A14" s="3" t="s">
        <v>1392</v>
      </c>
      <c r="G14" s="3"/>
      <c r="I14" s="117"/>
    </row>
    <row r="15" spans="1:9" x14ac:dyDescent="0.2">
      <c r="A15" s="3" t="s">
        <v>1394</v>
      </c>
      <c r="G15" s="3"/>
      <c r="I15" s="117"/>
    </row>
    <row r="16" spans="1:9" ht="32.1" customHeight="1" x14ac:dyDescent="0.2">
      <c r="A16" s="666" t="s">
        <v>1505</v>
      </c>
      <c r="B16" s="666"/>
      <c r="C16" s="666"/>
      <c r="D16" s="666"/>
      <c r="E16" s="666"/>
      <c r="F16" s="666"/>
      <c r="G16" s="666"/>
      <c r="I16" s="117"/>
    </row>
    <row r="17" spans="1:9" x14ac:dyDescent="0.2">
      <c r="A17" s="414" t="s">
        <v>1543</v>
      </c>
      <c r="G17" s="3"/>
      <c r="I17" s="117"/>
    </row>
    <row r="18" spans="1:9" x14ac:dyDescent="0.2">
      <c r="A18" s="414" t="s">
        <v>1483</v>
      </c>
      <c r="G18" s="3"/>
      <c r="I18" s="117"/>
    </row>
    <row r="19" spans="1:9" ht="30.6" customHeight="1" x14ac:dyDescent="0.2">
      <c r="A19" s="666" t="s">
        <v>1407</v>
      </c>
      <c r="B19" s="666"/>
      <c r="C19" s="666"/>
      <c r="D19" s="666"/>
      <c r="E19" s="666"/>
      <c r="F19" s="666"/>
      <c r="G19" s="666"/>
      <c r="I19" s="117"/>
    </row>
    <row r="20" spans="1:9" ht="45.6" customHeight="1" x14ac:dyDescent="0.2">
      <c r="A20" s="666" t="s">
        <v>1408</v>
      </c>
      <c r="B20" s="666"/>
      <c r="C20" s="666"/>
      <c r="D20" s="666"/>
      <c r="E20" s="666"/>
      <c r="F20" s="666"/>
      <c r="G20" s="666"/>
      <c r="I20" s="117"/>
    </row>
    <row r="21" spans="1:9" ht="63.6" customHeight="1" x14ac:dyDescent="0.2">
      <c r="A21" s="666" t="s">
        <v>1539</v>
      </c>
      <c r="B21" s="666"/>
      <c r="C21" s="666"/>
      <c r="D21" s="666"/>
      <c r="E21" s="666"/>
      <c r="F21" s="666"/>
      <c r="G21" s="666"/>
      <c r="I21" s="117"/>
    </row>
    <row r="23" spans="1:9" ht="15" x14ac:dyDescent="0.2">
      <c r="A23" s="119" t="s">
        <v>981</v>
      </c>
    </row>
    <row r="24" spans="1:9" ht="28.5" x14ac:dyDescent="0.2">
      <c r="A24" s="79" t="s">
        <v>985</v>
      </c>
      <c r="B24" s="120" t="s">
        <v>40</v>
      </c>
      <c r="C24" s="120" t="s">
        <v>982</v>
      </c>
      <c r="D24" s="80" t="s">
        <v>983</v>
      </c>
      <c r="E24" s="120" t="s">
        <v>984</v>
      </c>
      <c r="F24" s="120" t="s">
        <v>858</v>
      </c>
      <c r="G24" s="121" t="s">
        <v>980</v>
      </c>
    </row>
    <row r="25" spans="1:9" s="5" customFormat="1" ht="15" x14ac:dyDescent="0.2">
      <c r="A25" s="82" t="s">
        <v>1093</v>
      </c>
      <c r="B25" s="405" t="s">
        <v>1094</v>
      </c>
      <c r="C25" s="405" t="s">
        <v>821</v>
      </c>
      <c r="D25" s="54">
        <v>16550000</v>
      </c>
      <c r="E25" s="405" t="s">
        <v>1095</v>
      </c>
      <c r="F25" s="405" t="s">
        <v>989</v>
      </c>
      <c r="G25" s="115"/>
    </row>
    <row r="26" spans="1:9" s="5" customFormat="1" ht="15" x14ac:dyDescent="0.2">
      <c r="A26" s="82" t="s">
        <v>1093</v>
      </c>
      <c r="B26" s="405" t="s">
        <v>1096</v>
      </c>
      <c r="C26" s="405" t="s">
        <v>821</v>
      </c>
      <c r="D26" s="54">
        <v>3250000</v>
      </c>
      <c r="E26" s="405" t="s">
        <v>1095</v>
      </c>
      <c r="F26" s="405" t="s">
        <v>989</v>
      </c>
      <c r="G26" s="115"/>
    </row>
    <row r="27" spans="1:9" s="5" customFormat="1" ht="15" x14ac:dyDescent="0.2">
      <c r="A27" s="82" t="s">
        <v>1093</v>
      </c>
      <c r="B27" s="405" t="s">
        <v>1097</v>
      </c>
      <c r="C27" s="405" t="s">
        <v>821</v>
      </c>
      <c r="D27" s="54">
        <v>3470000</v>
      </c>
      <c r="E27" s="405" t="s">
        <v>1095</v>
      </c>
      <c r="F27" s="405" t="s">
        <v>989</v>
      </c>
      <c r="G27" s="115"/>
    </row>
    <row r="28" spans="1:9" s="5" customFormat="1" ht="15" x14ac:dyDescent="0.2">
      <c r="A28" s="82" t="s">
        <v>1093</v>
      </c>
      <c r="B28" s="405" t="s">
        <v>1098</v>
      </c>
      <c r="C28" s="405" t="s">
        <v>821</v>
      </c>
      <c r="D28" s="54">
        <v>2280000</v>
      </c>
      <c r="E28" s="405" t="s">
        <v>1095</v>
      </c>
      <c r="F28" s="405" t="s">
        <v>989</v>
      </c>
      <c r="G28" s="115"/>
    </row>
    <row r="29" spans="1:9" s="5" customFormat="1" ht="15" x14ac:dyDescent="0.2">
      <c r="A29" s="82" t="s">
        <v>1093</v>
      </c>
      <c r="B29" s="405" t="s">
        <v>1099</v>
      </c>
      <c r="C29" s="405" t="s">
        <v>821</v>
      </c>
      <c r="D29" s="54">
        <v>4410000</v>
      </c>
      <c r="E29" s="405" t="s">
        <v>1095</v>
      </c>
      <c r="F29" s="405" t="s">
        <v>989</v>
      </c>
      <c r="G29" s="115"/>
    </row>
    <row r="30" spans="1:9" s="5" customFormat="1" ht="45" x14ac:dyDescent="0.2">
      <c r="A30" s="82" t="s">
        <v>1093</v>
      </c>
      <c r="B30" s="123" t="s">
        <v>1100</v>
      </c>
      <c r="C30" s="406" t="s">
        <v>821</v>
      </c>
      <c r="D30" s="70">
        <v>1900000</v>
      </c>
      <c r="E30" s="406" t="s">
        <v>1095</v>
      </c>
      <c r="F30" s="406" t="s">
        <v>989</v>
      </c>
      <c r="G30" s="122"/>
    </row>
    <row r="31" spans="1:9" s="5" customFormat="1" ht="15" x14ac:dyDescent="0.2">
      <c r="A31" s="82" t="s">
        <v>1093</v>
      </c>
      <c r="B31" s="405" t="s">
        <v>1101</v>
      </c>
      <c r="C31" s="405" t="s">
        <v>821</v>
      </c>
      <c r="D31" s="54">
        <v>9950000</v>
      </c>
      <c r="E31" s="405" t="s">
        <v>1095</v>
      </c>
      <c r="F31" s="405" t="s">
        <v>989</v>
      </c>
      <c r="G31" s="115"/>
    </row>
    <row r="32" spans="1:9" s="5" customFormat="1" ht="15" x14ac:dyDescent="0.2">
      <c r="A32" s="82" t="s">
        <v>1093</v>
      </c>
      <c r="B32" s="405" t="s">
        <v>1102</v>
      </c>
      <c r="C32" s="405" t="s">
        <v>821</v>
      </c>
      <c r="D32" s="54">
        <v>1650000</v>
      </c>
      <c r="E32" s="405" t="s">
        <v>1095</v>
      </c>
      <c r="F32" s="405" t="s">
        <v>989</v>
      </c>
      <c r="G32" s="115"/>
    </row>
    <row r="33" spans="1:7" s="5" customFormat="1" ht="15" x14ac:dyDescent="0.2">
      <c r="A33" s="82" t="s">
        <v>1093</v>
      </c>
      <c r="B33" s="405" t="s">
        <v>1103</v>
      </c>
      <c r="C33" s="405" t="s">
        <v>821</v>
      </c>
      <c r="D33" s="54">
        <v>1660000</v>
      </c>
      <c r="E33" s="405" t="s">
        <v>1095</v>
      </c>
      <c r="F33" s="405" t="s">
        <v>989</v>
      </c>
      <c r="G33" s="115"/>
    </row>
    <row r="34" spans="1:7" s="5" customFormat="1" ht="15" x14ac:dyDescent="0.2">
      <c r="A34" s="82" t="s">
        <v>1093</v>
      </c>
      <c r="B34" s="405" t="s">
        <v>1104</v>
      </c>
      <c r="C34" s="405" t="s">
        <v>821</v>
      </c>
      <c r="D34" s="54">
        <v>5060000</v>
      </c>
      <c r="E34" s="405" t="s">
        <v>1095</v>
      </c>
      <c r="F34" s="405" t="s">
        <v>989</v>
      </c>
      <c r="G34" s="115"/>
    </row>
    <row r="35" spans="1:7" s="5" customFormat="1" ht="15" x14ac:dyDescent="0.2">
      <c r="A35" s="82" t="s">
        <v>1093</v>
      </c>
      <c r="B35" s="405" t="s">
        <v>1105</v>
      </c>
      <c r="C35" s="405" t="s">
        <v>821</v>
      </c>
      <c r="D35" s="54">
        <v>5030000</v>
      </c>
      <c r="E35" s="405" t="s">
        <v>1095</v>
      </c>
      <c r="F35" s="405" t="s">
        <v>989</v>
      </c>
      <c r="G35" s="115"/>
    </row>
    <row r="36" spans="1:7" s="5" customFormat="1" ht="15" x14ac:dyDescent="0.2">
      <c r="A36" s="82" t="s">
        <v>1093</v>
      </c>
      <c r="B36" s="405" t="s">
        <v>1106</v>
      </c>
      <c r="C36" s="405" t="s">
        <v>821</v>
      </c>
      <c r="D36" s="54">
        <v>21970000</v>
      </c>
      <c r="E36" s="405" t="s">
        <v>1095</v>
      </c>
      <c r="F36" s="405" t="s">
        <v>989</v>
      </c>
      <c r="G36" s="115"/>
    </row>
    <row r="37" spans="1:7" s="5" customFormat="1" ht="15" x14ac:dyDescent="0.2">
      <c r="A37" s="82" t="s">
        <v>1093</v>
      </c>
      <c r="B37" s="405" t="s">
        <v>1107</v>
      </c>
      <c r="C37" s="405" t="s">
        <v>821</v>
      </c>
      <c r="D37" s="54">
        <v>3000000</v>
      </c>
      <c r="E37" s="405" t="s">
        <v>1095</v>
      </c>
      <c r="F37" s="405" t="s">
        <v>989</v>
      </c>
      <c r="G37" s="115"/>
    </row>
    <row r="38" spans="1:7" s="5" customFormat="1" ht="15" x14ac:dyDescent="0.2">
      <c r="A38" s="82" t="s">
        <v>1093</v>
      </c>
      <c r="B38" s="405" t="s">
        <v>1108</v>
      </c>
      <c r="C38" s="405" t="s">
        <v>821</v>
      </c>
      <c r="D38" s="54">
        <v>22440000</v>
      </c>
      <c r="E38" s="405" t="s">
        <v>1095</v>
      </c>
      <c r="F38" s="405" t="s">
        <v>989</v>
      </c>
      <c r="G38" s="115"/>
    </row>
    <row r="39" spans="1:7" s="5" customFormat="1" ht="15" x14ac:dyDescent="0.2">
      <c r="A39" s="82" t="s">
        <v>1093</v>
      </c>
      <c r="B39" s="405" t="s">
        <v>1109</v>
      </c>
      <c r="C39" s="405" t="s">
        <v>821</v>
      </c>
      <c r="D39" s="54">
        <v>1370000</v>
      </c>
      <c r="E39" s="405" t="s">
        <v>1095</v>
      </c>
      <c r="F39" s="405" t="s">
        <v>989</v>
      </c>
      <c r="G39" s="115"/>
    </row>
    <row r="40" spans="1:7" s="5" customFormat="1" ht="15" x14ac:dyDescent="0.2">
      <c r="A40" s="82" t="s">
        <v>1093</v>
      </c>
      <c r="B40" s="405" t="s">
        <v>1110</v>
      </c>
      <c r="C40" s="405" t="s">
        <v>821</v>
      </c>
      <c r="D40" s="54">
        <v>350000</v>
      </c>
      <c r="E40" s="405" t="s">
        <v>1095</v>
      </c>
      <c r="F40" s="405" t="s">
        <v>989</v>
      </c>
      <c r="G40" s="115"/>
    </row>
    <row r="41" spans="1:7" s="5" customFormat="1" ht="15" x14ac:dyDescent="0.2">
      <c r="A41" s="82" t="s">
        <v>1093</v>
      </c>
      <c r="B41" s="405" t="s">
        <v>1111</v>
      </c>
      <c r="C41" s="405" t="s">
        <v>821</v>
      </c>
      <c r="D41" s="54">
        <v>310000</v>
      </c>
      <c r="E41" s="405" t="s">
        <v>1095</v>
      </c>
      <c r="F41" s="405" t="s">
        <v>989</v>
      </c>
      <c r="G41" s="115"/>
    </row>
    <row r="42" spans="1:7" s="5" customFormat="1" ht="15" x14ac:dyDescent="0.2">
      <c r="A42" s="82" t="s">
        <v>1093</v>
      </c>
      <c r="B42" s="405" t="s">
        <v>1112</v>
      </c>
      <c r="C42" s="405" t="s">
        <v>821</v>
      </c>
      <c r="D42" s="54">
        <v>580000</v>
      </c>
      <c r="E42" s="405" t="s">
        <v>1095</v>
      </c>
      <c r="F42" s="405" t="s">
        <v>989</v>
      </c>
      <c r="G42" s="115"/>
    </row>
    <row r="43" spans="1:7" s="5" customFormat="1" ht="15" x14ac:dyDescent="0.2">
      <c r="A43" s="82" t="s">
        <v>1093</v>
      </c>
      <c r="B43" s="405" t="s">
        <v>1113</v>
      </c>
      <c r="C43" s="405" t="s">
        <v>821</v>
      </c>
      <c r="D43" s="54">
        <v>450000</v>
      </c>
      <c r="E43" s="405" t="s">
        <v>1095</v>
      </c>
      <c r="F43" s="405" t="s">
        <v>989</v>
      </c>
      <c r="G43" s="115"/>
    </row>
    <row r="44" spans="1:7" s="5" customFormat="1" ht="15" x14ac:dyDescent="0.2">
      <c r="A44" s="82" t="s">
        <v>1093</v>
      </c>
      <c r="B44" s="405" t="s">
        <v>1114</v>
      </c>
      <c r="C44" s="405" t="s">
        <v>821</v>
      </c>
      <c r="D44" s="54">
        <v>3320000</v>
      </c>
      <c r="E44" s="405" t="s">
        <v>1095</v>
      </c>
      <c r="F44" s="405" t="s">
        <v>989</v>
      </c>
      <c r="G44" s="115"/>
    </row>
    <row r="45" spans="1:7" s="5" customFormat="1" ht="15" x14ac:dyDescent="0.2">
      <c r="A45" s="82" t="s">
        <v>1093</v>
      </c>
      <c r="B45" s="405" t="s">
        <v>1115</v>
      </c>
      <c r="C45" s="405" t="s">
        <v>821</v>
      </c>
      <c r="D45" s="54">
        <v>460000</v>
      </c>
      <c r="E45" s="405" t="s">
        <v>1095</v>
      </c>
      <c r="F45" s="405" t="s">
        <v>989</v>
      </c>
      <c r="G45" s="115"/>
    </row>
    <row r="46" spans="1:7" s="5" customFormat="1" ht="15" x14ac:dyDescent="0.2">
      <c r="A46" s="82" t="s">
        <v>1116</v>
      </c>
      <c r="B46" s="405" t="s">
        <v>1117</v>
      </c>
      <c r="C46" s="405" t="s">
        <v>866</v>
      </c>
      <c r="D46" s="54">
        <v>840000</v>
      </c>
      <c r="E46" s="405" t="s">
        <v>1118</v>
      </c>
      <c r="F46" s="405" t="s">
        <v>802</v>
      </c>
      <c r="G46" s="115"/>
    </row>
    <row r="47" spans="1:7" s="5" customFormat="1" ht="15" x14ac:dyDescent="0.2">
      <c r="A47" s="82" t="s">
        <v>994</v>
      </c>
      <c r="B47" s="405" t="s">
        <v>1119</v>
      </c>
      <c r="C47" s="405" t="s">
        <v>866</v>
      </c>
      <c r="D47" s="54">
        <v>30000</v>
      </c>
      <c r="E47" s="405" t="s">
        <v>1120</v>
      </c>
      <c r="F47" s="405" t="s">
        <v>990</v>
      </c>
      <c r="G47" s="115"/>
    </row>
    <row r="48" spans="1:7" s="5" customFormat="1" ht="15" x14ac:dyDescent="0.2">
      <c r="A48" s="82" t="s">
        <v>994</v>
      </c>
      <c r="B48" s="405" t="s">
        <v>1121</v>
      </c>
      <c r="C48" s="405" t="s">
        <v>866</v>
      </c>
      <c r="D48" s="54">
        <v>30000</v>
      </c>
      <c r="E48" s="405" t="s">
        <v>1120</v>
      </c>
      <c r="F48" s="405" t="s">
        <v>990</v>
      </c>
      <c r="G48" s="115"/>
    </row>
    <row r="49" spans="1:7" s="5" customFormat="1" ht="15" x14ac:dyDescent="0.2">
      <c r="A49" s="82" t="s">
        <v>994</v>
      </c>
      <c r="B49" s="405" t="s">
        <v>1119</v>
      </c>
      <c r="C49" s="405" t="s">
        <v>866</v>
      </c>
      <c r="D49" s="54">
        <v>100000</v>
      </c>
      <c r="E49" s="405" t="s">
        <v>1123</v>
      </c>
      <c r="F49" s="405" t="s">
        <v>997</v>
      </c>
      <c r="G49" s="115"/>
    </row>
    <row r="50" spans="1:7" s="5" customFormat="1" ht="15" x14ac:dyDescent="0.2">
      <c r="A50" s="82" t="s">
        <v>994</v>
      </c>
      <c r="B50" s="405" t="s">
        <v>1121</v>
      </c>
      <c r="C50" s="405" t="s">
        <v>866</v>
      </c>
      <c r="D50" s="54">
        <v>120000</v>
      </c>
      <c r="E50" s="405" t="s">
        <v>1123</v>
      </c>
      <c r="F50" s="405" t="s">
        <v>997</v>
      </c>
      <c r="G50" s="115"/>
    </row>
    <row r="51" spans="1:7" s="5" customFormat="1" ht="15" x14ac:dyDescent="0.2">
      <c r="A51" s="82" t="s">
        <v>994</v>
      </c>
      <c r="B51" s="405" t="s">
        <v>1122</v>
      </c>
      <c r="C51" s="405" t="s">
        <v>866</v>
      </c>
      <c r="D51" s="54">
        <v>110000</v>
      </c>
      <c r="E51" s="405" t="s">
        <v>1123</v>
      </c>
      <c r="F51" s="405" t="s">
        <v>997</v>
      </c>
      <c r="G51" s="115"/>
    </row>
    <row r="52" spans="1:7" s="5" customFormat="1" ht="15" x14ac:dyDescent="0.2">
      <c r="A52" s="82" t="s">
        <v>1124</v>
      </c>
      <c r="B52" s="405" t="s">
        <v>1125</v>
      </c>
      <c r="C52" s="405" t="s">
        <v>821</v>
      </c>
      <c r="D52" s="54">
        <v>2130000</v>
      </c>
      <c r="E52" s="405" t="s">
        <v>1123</v>
      </c>
      <c r="F52" s="405" t="s">
        <v>989</v>
      </c>
      <c r="G52" s="115"/>
    </row>
    <row r="53" spans="1:7" s="5" customFormat="1" ht="15" x14ac:dyDescent="0.2">
      <c r="A53" s="82" t="s">
        <v>1126</v>
      </c>
      <c r="B53" s="405" t="s">
        <v>1106</v>
      </c>
      <c r="C53" s="405" t="s">
        <v>821</v>
      </c>
      <c r="D53" s="54">
        <v>15870000</v>
      </c>
      <c r="E53" s="405" t="s">
        <v>1095</v>
      </c>
      <c r="F53" s="405" t="s">
        <v>989</v>
      </c>
      <c r="G53" s="115"/>
    </row>
    <row r="54" spans="1:7" s="5" customFormat="1" ht="15" x14ac:dyDescent="0.2">
      <c r="A54" s="82" t="s">
        <v>1127</v>
      </c>
      <c r="B54" s="405" t="s">
        <v>1119</v>
      </c>
      <c r="C54" s="405" t="s">
        <v>821</v>
      </c>
      <c r="D54" s="54">
        <v>12580000</v>
      </c>
      <c r="E54" s="405" t="s">
        <v>1120</v>
      </c>
      <c r="F54" s="405" t="s">
        <v>990</v>
      </c>
      <c r="G54" s="115"/>
    </row>
    <row r="55" spans="1:7" s="5" customFormat="1" ht="15" x14ac:dyDescent="0.2">
      <c r="A55" s="82" t="s">
        <v>1127</v>
      </c>
      <c r="B55" s="405" t="s">
        <v>1122</v>
      </c>
      <c r="C55" s="405" t="s">
        <v>821</v>
      </c>
      <c r="D55" s="54">
        <v>6240000</v>
      </c>
      <c r="E55" s="405" t="s">
        <v>1120</v>
      </c>
      <c r="F55" s="405" t="s">
        <v>990</v>
      </c>
      <c r="G55" s="115"/>
    </row>
    <row r="56" spans="1:7" s="5" customFormat="1" ht="15" x14ac:dyDescent="0.2">
      <c r="A56" s="82" t="s">
        <v>1127</v>
      </c>
      <c r="B56" s="405" t="s">
        <v>1128</v>
      </c>
      <c r="C56" s="405" t="s">
        <v>821</v>
      </c>
      <c r="D56" s="54">
        <v>16490000</v>
      </c>
      <c r="E56" s="405" t="s">
        <v>1120</v>
      </c>
      <c r="F56" s="405" t="s">
        <v>990</v>
      </c>
      <c r="G56" s="115"/>
    </row>
    <row r="57" spans="1:7" s="5" customFormat="1" ht="15" x14ac:dyDescent="0.2">
      <c r="A57" s="82" t="s">
        <v>1129</v>
      </c>
      <c r="B57" s="405" t="s">
        <v>1125</v>
      </c>
      <c r="C57" s="405" t="s">
        <v>821</v>
      </c>
      <c r="D57" s="54">
        <v>209450000</v>
      </c>
      <c r="E57" s="405" t="s">
        <v>1120</v>
      </c>
      <c r="F57" s="405" t="s">
        <v>989</v>
      </c>
      <c r="G57" s="115"/>
    </row>
    <row r="58" spans="1:7" s="5" customFormat="1" ht="15" x14ac:dyDescent="0.2">
      <c r="A58" s="82" t="s">
        <v>1129</v>
      </c>
      <c r="B58" s="405" t="s">
        <v>1130</v>
      </c>
      <c r="C58" s="405" t="s">
        <v>821</v>
      </c>
      <c r="D58" s="54">
        <v>133080000</v>
      </c>
      <c r="E58" s="405" t="s">
        <v>1120</v>
      </c>
      <c r="F58" s="405" t="s">
        <v>989</v>
      </c>
      <c r="G58" s="115"/>
    </row>
    <row r="59" spans="1:7" s="5" customFormat="1" ht="15" x14ac:dyDescent="0.2">
      <c r="A59" s="82" t="s">
        <v>1129</v>
      </c>
      <c r="B59" s="405" t="s">
        <v>1119</v>
      </c>
      <c r="C59" s="405" t="s">
        <v>821</v>
      </c>
      <c r="D59" s="54">
        <v>13680000</v>
      </c>
      <c r="E59" s="405" t="s">
        <v>1123</v>
      </c>
      <c r="F59" s="405" t="s">
        <v>989</v>
      </c>
      <c r="G59" s="115"/>
    </row>
    <row r="60" spans="1:7" s="5" customFormat="1" ht="15" x14ac:dyDescent="0.2">
      <c r="A60" s="82" t="s">
        <v>1129</v>
      </c>
      <c r="B60" s="405" t="s">
        <v>1122</v>
      </c>
      <c r="C60" s="405" t="s">
        <v>821</v>
      </c>
      <c r="D60" s="54">
        <v>7050000</v>
      </c>
      <c r="E60" s="405" t="s">
        <v>1123</v>
      </c>
      <c r="F60" s="405" t="s">
        <v>989</v>
      </c>
      <c r="G60" s="115"/>
    </row>
    <row r="61" spans="1:7" s="5" customFormat="1" ht="15" x14ac:dyDescent="0.2">
      <c r="A61" s="82" t="s">
        <v>1129</v>
      </c>
      <c r="B61" s="405" t="s">
        <v>1131</v>
      </c>
      <c r="C61" s="405" t="s">
        <v>821</v>
      </c>
      <c r="D61" s="54">
        <v>28330000</v>
      </c>
      <c r="E61" s="405" t="s">
        <v>1123</v>
      </c>
      <c r="F61" s="405" t="s">
        <v>989</v>
      </c>
      <c r="G61" s="115"/>
    </row>
    <row r="62" spans="1:7" s="5" customFormat="1" ht="15" x14ac:dyDescent="0.2">
      <c r="A62" s="82" t="s">
        <v>1132</v>
      </c>
      <c r="B62" s="405" t="s">
        <v>1119</v>
      </c>
      <c r="C62" s="405" t="s">
        <v>821</v>
      </c>
      <c r="D62" s="54">
        <v>2990000</v>
      </c>
      <c r="E62" s="405" t="s">
        <v>1120</v>
      </c>
      <c r="F62" s="405" t="s">
        <v>990</v>
      </c>
      <c r="G62" s="115"/>
    </row>
    <row r="63" spans="1:7" s="5" customFormat="1" ht="15" x14ac:dyDescent="0.2">
      <c r="A63" s="82" t="s">
        <v>1132</v>
      </c>
      <c r="B63" s="405" t="s">
        <v>1121</v>
      </c>
      <c r="C63" s="405" t="s">
        <v>821</v>
      </c>
      <c r="D63" s="54">
        <v>3010000</v>
      </c>
      <c r="E63" s="405" t="s">
        <v>1120</v>
      </c>
      <c r="F63" s="405" t="s">
        <v>990</v>
      </c>
      <c r="G63" s="115"/>
    </row>
    <row r="64" spans="1:7" s="5" customFormat="1" ht="15" x14ac:dyDescent="0.2">
      <c r="A64" s="82" t="s">
        <v>1132</v>
      </c>
      <c r="B64" s="405" t="s">
        <v>1125</v>
      </c>
      <c r="C64" s="405" t="s">
        <v>821</v>
      </c>
      <c r="D64" s="54">
        <v>3700000</v>
      </c>
      <c r="E64" s="405" t="s">
        <v>1120</v>
      </c>
      <c r="F64" s="405" t="s">
        <v>990</v>
      </c>
      <c r="G64" s="115"/>
    </row>
    <row r="65" spans="1:7" s="5" customFormat="1" ht="15" x14ac:dyDescent="0.2">
      <c r="A65" s="82" t="s">
        <v>1132</v>
      </c>
      <c r="B65" s="405" t="s">
        <v>1130</v>
      </c>
      <c r="C65" s="405" t="s">
        <v>821</v>
      </c>
      <c r="D65" s="54">
        <v>6810000</v>
      </c>
      <c r="E65" s="405" t="s">
        <v>1120</v>
      </c>
      <c r="F65" s="405" t="s">
        <v>990</v>
      </c>
      <c r="G65" s="115"/>
    </row>
    <row r="66" spans="1:7" s="5" customFormat="1" ht="15" x14ac:dyDescent="0.2">
      <c r="A66" s="82" t="s">
        <v>1133</v>
      </c>
      <c r="B66" s="405" t="s">
        <v>1125</v>
      </c>
      <c r="C66" s="405" t="s">
        <v>821</v>
      </c>
      <c r="D66" s="54">
        <v>1210000</v>
      </c>
      <c r="E66" s="405" t="s">
        <v>1095</v>
      </c>
      <c r="F66" s="405" t="s">
        <v>990</v>
      </c>
      <c r="G66" s="115"/>
    </row>
    <row r="67" spans="1:7" s="5" customFormat="1" ht="15" x14ac:dyDescent="0.2">
      <c r="A67" s="82" t="s">
        <v>1004</v>
      </c>
      <c r="B67" s="405" t="s">
        <v>1119</v>
      </c>
      <c r="C67" s="405" t="s">
        <v>821</v>
      </c>
      <c r="D67" s="54">
        <v>1850000</v>
      </c>
      <c r="E67" s="405" t="s">
        <v>1120</v>
      </c>
      <c r="F67" s="405" t="s">
        <v>990</v>
      </c>
      <c r="G67" s="115"/>
    </row>
    <row r="68" spans="1:7" s="5" customFormat="1" ht="15" x14ac:dyDescent="0.2">
      <c r="A68" s="82" t="s">
        <v>1004</v>
      </c>
      <c r="B68" s="405" t="s">
        <v>1119</v>
      </c>
      <c r="C68" s="405" t="s">
        <v>996</v>
      </c>
      <c r="D68" s="54">
        <v>480000</v>
      </c>
      <c r="E68" s="405" t="s">
        <v>1120</v>
      </c>
      <c r="F68" s="405" t="s">
        <v>802</v>
      </c>
      <c r="G68" s="115"/>
    </row>
    <row r="69" spans="1:7" s="5" customFormat="1" ht="15" x14ac:dyDescent="0.2">
      <c r="A69" s="82" t="s">
        <v>1004</v>
      </c>
      <c r="B69" s="405" t="s">
        <v>1134</v>
      </c>
      <c r="C69" s="405" t="s">
        <v>996</v>
      </c>
      <c r="D69" s="54">
        <v>310000</v>
      </c>
      <c r="E69" s="405" t="s">
        <v>1120</v>
      </c>
      <c r="F69" s="405" t="s">
        <v>802</v>
      </c>
      <c r="G69" s="115"/>
    </row>
    <row r="70" spans="1:7" s="5" customFormat="1" ht="15" x14ac:dyDescent="0.2">
      <c r="A70" s="82" t="s">
        <v>1004</v>
      </c>
      <c r="B70" s="405" t="s">
        <v>1135</v>
      </c>
      <c r="C70" s="405" t="s">
        <v>996</v>
      </c>
      <c r="D70" s="54">
        <v>410000</v>
      </c>
      <c r="E70" s="405" t="s">
        <v>1120</v>
      </c>
      <c r="F70" s="405" t="s">
        <v>989</v>
      </c>
      <c r="G70" s="115"/>
    </row>
    <row r="71" spans="1:7" s="5" customFormat="1" ht="15" x14ac:dyDescent="0.2">
      <c r="A71" s="82" t="s">
        <v>1004</v>
      </c>
      <c r="B71" s="405" t="s">
        <v>1121</v>
      </c>
      <c r="C71" s="405" t="s">
        <v>821</v>
      </c>
      <c r="D71" s="54">
        <v>1520000</v>
      </c>
      <c r="E71" s="405" t="s">
        <v>1120</v>
      </c>
      <c r="F71" s="405" t="s">
        <v>990</v>
      </c>
      <c r="G71" s="115"/>
    </row>
    <row r="72" spans="1:7" s="5" customFormat="1" ht="15" x14ac:dyDescent="0.2">
      <c r="A72" s="82" t="s">
        <v>1004</v>
      </c>
      <c r="B72" s="405" t="s">
        <v>1121</v>
      </c>
      <c r="C72" s="405" t="s">
        <v>996</v>
      </c>
      <c r="D72" s="54">
        <v>760000</v>
      </c>
      <c r="E72" s="405" t="s">
        <v>1120</v>
      </c>
      <c r="F72" s="405" t="s">
        <v>802</v>
      </c>
      <c r="G72" s="115"/>
    </row>
    <row r="73" spans="1:7" s="5" customFormat="1" ht="15" x14ac:dyDescent="0.2">
      <c r="A73" s="82" t="s">
        <v>1136</v>
      </c>
      <c r="B73" s="405" t="s">
        <v>1121</v>
      </c>
      <c r="C73" s="405" t="s">
        <v>821</v>
      </c>
      <c r="D73" s="54">
        <v>620000</v>
      </c>
      <c r="E73" s="405" t="s">
        <v>1120</v>
      </c>
      <c r="F73" s="405" t="s">
        <v>990</v>
      </c>
      <c r="G73" s="115"/>
    </row>
    <row r="74" spans="1:7" s="5" customFormat="1" ht="15" x14ac:dyDescent="0.2">
      <c r="A74" s="82" t="s">
        <v>1136</v>
      </c>
      <c r="B74" s="405" t="s">
        <v>1119</v>
      </c>
      <c r="C74" s="405" t="s">
        <v>821</v>
      </c>
      <c r="D74" s="54">
        <v>510000</v>
      </c>
      <c r="E74" s="405" t="s">
        <v>1120</v>
      </c>
      <c r="F74" s="405" t="s">
        <v>990</v>
      </c>
      <c r="G74" s="115"/>
    </row>
    <row r="75" spans="1:7" s="5" customFormat="1" ht="15" x14ac:dyDescent="0.2">
      <c r="A75" s="82" t="s">
        <v>1136</v>
      </c>
      <c r="B75" s="405" t="s">
        <v>1122</v>
      </c>
      <c r="C75" s="405" t="s">
        <v>821</v>
      </c>
      <c r="D75" s="54">
        <v>1070000</v>
      </c>
      <c r="E75" s="405" t="s">
        <v>1120</v>
      </c>
      <c r="F75" s="405" t="s">
        <v>990</v>
      </c>
      <c r="G75" s="115"/>
    </row>
    <row r="76" spans="1:7" s="5" customFormat="1" ht="15" x14ac:dyDescent="0.2">
      <c r="A76" s="82" t="s">
        <v>1137</v>
      </c>
      <c r="B76" s="405" t="s">
        <v>1121</v>
      </c>
      <c r="C76" s="405" t="s">
        <v>966</v>
      </c>
      <c r="D76" s="54">
        <v>30000</v>
      </c>
      <c r="E76" s="405" t="s">
        <v>1118</v>
      </c>
      <c r="F76" s="405" t="s">
        <v>990</v>
      </c>
      <c r="G76" s="115"/>
    </row>
    <row r="77" spans="1:7" s="5" customFormat="1" ht="15" x14ac:dyDescent="0.2">
      <c r="A77" s="82" t="s">
        <v>1138</v>
      </c>
      <c r="B77" s="405" t="s">
        <v>1139</v>
      </c>
      <c r="C77" s="405" t="s">
        <v>821</v>
      </c>
      <c r="D77" s="54">
        <v>4100000</v>
      </c>
      <c r="E77" s="405" t="s">
        <v>1120</v>
      </c>
      <c r="F77" s="405" t="s">
        <v>990</v>
      </c>
      <c r="G77" s="115"/>
    </row>
    <row r="78" spans="1:7" s="5" customFormat="1" ht="15" x14ac:dyDescent="0.2">
      <c r="A78" s="82" t="s">
        <v>1140</v>
      </c>
      <c r="B78" s="405" t="s">
        <v>1141</v>
      </c>
      <c r="C78" s="405" t="s">
        <v>821</v>
      </c>
      <c r="D78" s="54">
        <v>4330000</v>
      </c>
      <c r="E78" s="405" t="s">
        <v>1095</v>
      </c>
      <c r="F78" s="405" t="s">
        <v>990</v>
      </c>
      <c r="G78" s="115"/>
    </row>
    <row r="79" spans="1:7" s="5" customFormat="1" ht="15" x14ac:dyDescent="0.2">
      <c r="A79" s="82" t="s">
        <v>1140</v>
      </c>
      <c r="B79" s="405" t="s">
        <v>1141</v>
      </c>
      <c r="C79" s="405" t="s">
        <v>996</v>
      </c>
      <c r="D79" s="54">
        <v>110000</v>
      </c>
      <c r="E79" s="405" t="s">
        <v>1095</v>
      </c>
      <c r="F79" s="405" t="s">
        <v>802</v>
      </c>
      <c r="G79" s="115"/>
    </row>
    <row r="80" spans="1:7" s="5" customFormat="1" ht="15" x14ac:dyDescent="0.2">
      <c r="A80" s="82" t="s">
        <v>1142</v>
      </c>
      <c r="B80" s="405" t="s">
        <v>1121</v>
      </c>
      <c r="C80" s="405" t="s">
        <v>821</v>
      </c>
      <c r="D80" s="54">
        <v>4780000</v>
      </c>
      <c r="E80" s="405" t="s">
        <v>1123</v>
      </c>
      <c r="F80" s="405" t="s">
        <v>990</v>
      </c>
      <c r="G80" s="115"/>
    </row>
    <row r="81" spans="1:7" s="5" customFormat="1" ht="15" x14ac:dyDescent="0.2">
      <c r="A81" s="82" t="s">
        <v>1142</v>
      </c>
      <c r="B81" s="405" t="s">
        <v>1119</v>
      </c>
      <c r="C81" s="405" t="s">
        <v>821</v>
      </c>
      <c r="D81" s="54">
        <v>15850000</v>
      </c>
      <c r="E81" s="405" t="s">
        <v>1123</v>
      </c>
      <c r="F81" s="405" t="s">
        <v>990</v>
      </c>
      <c r="G81" s="115"/>
    </row>
    <row r="82" spans="1:7" s="5" customFormat="1" ht="15" x14ac:dyDescent="0.2">
      <c r="A82" s="82" t="s">
        <v>1142</v>
      </c>
      <c r="B82" s="405" t="s">
        <v>1122</v>
      </c>
      <c r="C82" s="405" t="s">
        <v>821</v>
      </c>
      <c r="D82" s="54">
        <v>10360000</v>
      </c>
      <c r="E82" s="405" t="s">
        <v>1123</v>
      </c>
      <c r="F82" s="405" t="s">
        <v>990</v>
      </c>
      <c r="G82" s="115"/>
    </row>
    <row r="83" spans="1:7" s="5" customFormat="1" ht="15" x14ac:dyDescent="0.2">
      <c r="A83" s="82" t="s">
        <v>1142</v>
      </c>
      <c r="B83" s="405" t="s">
        <v>1128</v>
      </c>
      <c r="C83" s="405" t="s">
        <v>821</v>
      </c>
      <c r="D83" s="54">
        <v>8360000</v>
      </c>
      <c r="E83" s="405" t="s">
        <v>1123</v>
      </c>
      <c r="F83" s="405" t="s">
        <v>990</v>
      </c>
      <c r="G83" s="115"/>
    </row>
    <row r="84" spans="1:7" s="5" customFormat="1" ht="15" x14ac:dyDescent="0.2">
      <c r="A84" s="82" t="s">
        <v>1143</v>
      </c>
      <c r="B84" s="405" t="s">
        <v>1139</v>
      </c>
      <c r="C84" s="405" t="s">
        <v>821</v>
      </c>
      <c r="D84" s="54">
        <v>4770000</v>
      </c>
      <c r="E84" s="405" t="s">
        <v>1120</v>
      </c>
      <c r="F84" s="405" t="s">
        <v>990</v>
      </c>
      <c r="G84" s="115"/>
    </row>
    <row r="85" spans="1:7" s="5" customFormat="1" ht="15" x14ac:dyDescent="0.2">
      <c r="A85" s="82" t="s">
        <v>1015</v>
      </c>
      <c r="B85" s="405" t="s">
        <v>1130</v>
      </c>
      <c r="C85" s="405" t="s">
        <v>866</v>
      </c>
      <c r="D85" s="54">
        <v>320000</v>
      </c>
      <c r="E85" s="405" t="s">
        <v>1123</v>
      </c>
      <c r="F85" s="405" t="s">
        <v>997</v>
      </c>
      <c r="G85" s="115"/>
    </row>
    <row r="86" spans="1:7" s="5" customFormat="1" ht="15" x14ac:dyDescent="0.2">
      <c r="A86" s="82" t="s">
        <v>1144</v>
      </c>
      <c r="B86" s="405" t="s">
        <v>1139</v>
      </c>
      <c r="C86" s="405" t="s">
        <v>821</v>
      </c>
      <c r="D86" s="54">
        <v>1350000</v>
      </c>
      <c r="E86" s="405" t="s">
        <v>1123</v>
      </c>
      <c r="F86" s="405" t="s">
        <v>989</v>
      </c>
      <c r="G86" s="115"/>
    </row>
    <row r="87" spans="1:7" s="5" customFormat="1" ht="15" x14ac:dyDescent="0.2">
      <c r="A87" s="82" t="s">
        <v>1144</v>
      </c>
      <c r="B87" s="405" t="s">
        <v>1145</v>
      </c>
      <c r="C87" s="405" t="s">
        <v>821</v>
      </c>
      <c r="D87" s="54">
        <v>600000</v>
      </c>
      <c r="E87" s="405" t="s">
        <v>1123</v>
      </c>
      <c r="F87" s="405" t="s">
        <v>989</v>
      </c>
      <c r="G87" s="115"/>
    </row>
    <row r="88" spans="1:7" s="5" customFormat="1" ht="15" x14ac:dyDescent="0.2">
      <c r="A88" s="82" t="s">
        <v>1146</v>
      </c>
      <c r="B88" s="405" t="s">
        <v>1121</v>
      </c>
      <c r="C88" s="405" t="s">
        <v>821</v>
      </c>
      <c r="D88" s="54">
        <v>2940000</v>
      </c>
      <c r="E88" s="405" t="s">
        <v>1123</v>
      </c>
      <c r="F88" s="405" t="s">
        <v>995</v>
      </c>
      <c r="G88" s="115"/>
    </row>
    <row r="89" spans="1:7" s="5" customFormat="1" ht="15" x14ac:dyDescent="0.2">
      <c r="A89" s="82" t="s">
        <v>1146</v>
      </c>
      <c r="B89" s="405" t="s">
        <v>1121</v>
      </c>
      <c r="C89" s="405" t="s">
        <v>866</v>
      </c>
      <c r="D89" s="54">
        <v>360000</v>
      </c>
      <c r="E89" s="405" t="s">
        <v>1123</v>
      </c>
      <c r="F89" s="405" t="s">
        <v>997</v>
      </c>
      <c r="G89" s="115"/>
    </row>
    <row r="90" spans="1:7" s="5" customFormat="1" ht="15" x14ac:dyDescent="0.2">
      <c r="A90" s="82" t="s">
        <v>1146</v>
      </c>
      <c r="B90" s="405" t="s">
        <v>1119</v>
      </c>
      <c r="C90" s="405" t="s">
        <v>821</v>
      </c>
      <c r="D90" s="54">
        <v>4290000</v>
      </c>
      <c r="E90" s="405" t="s">
        <v>1123</v>
      </c>
      <c r="F90" s="405" t="s">
        <v>995</v>
      </c>
      <c r="G90" s="115"/>
    </row>
    <row r="91" spans="1:7" s="5" customFormat="1" ht="15" x14ac:dyDescent="0.2">
      <c r="A91" s="82" t="s">
        <v>1146</v>
      </c>
      <c r="B91" s="405" t="s">
        <v>1119</v>
      </c>
      <c r="C91" s="405" t="s">
        <v>866</v>
      </c>
      <c r="D91" s="54">
        <v>560000</v>
      </c>
      <c r="E91" s="405" t="s">
        <v>1123</v>
      </c>
      <c r="F91" s="405" t="s">
        <v>997</v>
      </c>
      <c r="G91" s="115"/>
    </row>
    <row r="92" spans="1:7" s="5" customFormat="1" ht="15" x14ac:dyDescent="0.2">
      <c r="A92" s="82" t="s">
        <v>1147</v>
      </c>
      <c r="B92" s="405" t="s">
        <v>1121</v>
      </c>
      <c r="C92" s="405" t="s">
        <v>821</v>
      </c>
      <c r="D92" s="54">
        <v>860000</v>
      </c>
      <c r="E92" s="405" t="s">
        <v>1120</v>
      </c>
      <c r="F92" s="405" t="s">
        <v>990</v>
      </c>
      <c r="G92" s="115"/>
    </row>
    <row r="93" spans="1:7" s="5" customFormat="1" ht="15" x14ac:dyDescent="0.2">
      <c r="A93" s="82" t="s">
        <v>1147</v>
      </c>
      <c r="B93" s="405" t="s">
        <v>1119</v>
      </c>
      <c r="C93" s="405" t="s">
        <v>821</v>
      </c>
      <c r="D93" s="54">
        <v>2700000</v>
      </c>
      <c r="E93" s="405" t="s">
        <v>1120</v>
      </c>
      <c r="F93" s="405" t="s">
        <v>990</v>
      </c>
      <c r="G93" s="115"/>
    </row>
    <row r="94" spans="1:7" s="5" customFormat="1" ht="15" x14ac:dyDescent="0.2">
      <c r="A94" s="82" t="s">
        <v>1147</v>
      </c>
      <c r="B94" s="405" t="s">
        <v>1122</v>
      </c>
      <c r="C94" s="405" t="s">
        <v>821</v>
      </c>
      <c r="D94" s="54">
        <v>1150000</v>
      </c>
      <c r="E94" s="405" t="s">
        <v>1120</v>
      </c>
      <c r="F94" s="405" t="s">
        <v>990</v>
      </c>
      <c r="G94" s="115"/>
    </row>
    <row r="95" spans="1:7" s="5" customFormat="1" ht="15" x14ac:dyDescent="0.2">
      <c r="A95" s="82" t="s">
        <v>1147</v>
      </c>
      <c r="B95" s="405" t="s">
        <v>1125</v>
      </c>
      <c r="C95" s="405" t="s">
        <v>821</v>
      </c>
      <c r="D95" s="54">
        <v>880000</v>
      </c>
      <c r="E95" s="405" t="s">
        <v>1123</v>
      </c>
      <c r="F95" s="405" t="s">
        <v>990</v>
      </c>
      <c r="G95" s="115"/>
    </row>
    <row r="96" spans="1:7" s="5" customFormat="1" ht="15" x14ac:dyDescent="0.2">
      <c r="A96" s="82" t="s">
        <v>1148</v>
      </c>
      <c r="B96" s="405" t="s">
        <v>1117</v>
      </c>
      <c r="C96" s="405" t="s">
        <v>966</v>
      </c>
      <c r="D96" s="54">
        <v>20000</v>
      </c>
      <c r="E96" s="405" t="s">
        <v>1118</v>
      </c>
      <c r="F96" s="405" t="s">
        <v>990</v>
      </c>
      <c r="G96" s="115"/>
    </row>
    <row r="97" spans="1:7" s="5" customFormat="1" ht="15" x14ac:dyDescent="0.2">
      <c r="A97" s="82" t="s">
        <v>1149</v>
      </c>
      <c r="B97" s="405" t="s">
        <v>1114</v>
      </c>
      <c r="C97" s="405" t="s">
        <v>821</v>
      </c>
      <c r="D97" s="54">
        <v>3830000</v>
      </c>
      <c r="E97" s="405" t="s">
        <v>1095</v>
      </c>
      <c r="F97" s="405" t="s">
        <v>989</v>
      </c>
      <c r="G97" s="115"/>
    </row>
    <row r="98" spans="1:7" s="5" customFormat="1" ht="15" x14ac:dyDescent="0.2">
      <c r="A98" s="82" t="s">
        <v>1150</v>
      </c>
      <c r="B98" s="405" t="s">
        <v>1119</v>
      </c>
      <c r="C98" s="405" t="s">
        <v>821</v>
      </c>
      <c r="D98" s="54">
        <v>1660000</v>
      </c>
      <c r="E98" s="405" t="s">
        <v>1120</v>
      </c>
      <c r="F98" s="405" t="s">
        <v>990</v>
      </c>
      <c r="G98" s="115"/>
    </row>
    <row r="99" spans="1:7" x14ac:dyDescent="0.2">
      <c r="A99" s="100" t="s">
        <v>8</v>
      </c>
      <c r="B99" s="86"/>
      <c r="C99" s="86"/>
      <c r="D99" s="86"/>
      <c r="E99" s="86"/>
      <c r="F99" s="86"/>
      <c r="G99" s="335">
        <f>SUM(G25:G98)</f>
        <v>0</v>
      </c>
    </row>
  </sheetData>
  <sheetProtection algorithmName="SHA-1" hashValue="mn3p8VXGZcDaQgp6AflBdVyUON0=" saltValue="ioS4Z/TsjVAK/MPtQUh46g==" spinCount="100000" sheet="1" objects="1" scenarios="1"/>
  <mergeCells count="9">
    <mergeCell ref="D2:E2"/>
    <mergeCell ref="D3:E3"/>
    <mergeCell ref="D4:E4"/>
    <mergeCell ref="D5:E5"/>
    <mergeCell ref="A21:G21"/>
    <mergeCell ref="A12:G12"/>
    <mergeCell ref="A16:G16"/>
    <mergeCell ref="A19:G19"/>
    <mergeCell ref="A20:G20"/>
  </mergeCells>
  <conditionalFormatting sqref="B9">
    <cfRule type="containsText" dxfId="4" priority="1" operator="containsText" text="Incomplete">
      <formula>NOT(ISERROR(SEARCH("Incomplete",B9)))</formula>
    </cfRule>
  </conditionalFormatting>
  <pageMargins left="0.70866141732283472" right="0.70866141732283472" top="0.74803149606299213" bottom="0.74803149606299213" header="0.31496062992125984" footer="0.31496062992125984"/>
  <pageSetup paperSize="8" scale="64" orientation="portrait" r:id="rId1"/>
  <headerFooter>
    <oddFooter>&amp;LCrown Copyright 2018&amp;RPage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101"/>
  <sheetViews>
    <sheetView showGridLines="0" zoomScale="80" zoomScaleNormal="80" zoomScalePageLayoutView="90" workbookViewId="0">
      <selection activeCell="B5" sqref="B5"/>
    </sheetView>
  </sheetViews>
  <sheetFormatPr defaultColWidth="26.5703125" defaultRowHeight="14.25" x14ac:dyDescent="0.2"/>
  <cols>
    <col min="1" max="1" width="35.42578125" style="3" customWidth="1"/>
    <col min="2" max="2" width="39.42578125" style="3" customWidth="1"/>
    <col min="3" max="3" width="54.140625" style="3" hidden="1" customWidth="1"/>
    <col min="4" max="4" width="23.140625" style="3" customWidth="1"/>
    <col min="5" max="5" width="30" style="3" customWidth="1"/>
    <col min="6" max="6" width="26.5703125" style="3" customWidth="1"/>
    <col min="7" max="7" width="12.42578125" style="3" customWidth="1"/>
    <col min="8" max="13" width="10.5703125" style="3" customWidth="1"/>
    <col min="14" max="14" width="6.5703125" style="3" customWidth="1"/>
    <col min="15" max="18" width="10.5703125" style="3" customWidth="1"/>
    <col min="19" max="16384" width="26.5703125" style="3"/>
  </cols>
  <sheetData>
    <row r="1" spans="1:7" ht="25.5" x14ac:dyDescent="0.35">
      <c r="A1" s="230" t="s">
        <v>1312</v>
      </c>
      <c r="B1" s="2"/>
      <c r="C1" s="2"/>
      <c r="D1" s="2"/>
      <c r="E1" s="2"/>
      <c r="F1" s="2"/>
    </row>
    <row r="2" spans="1:7" x14ac:dyDescent="0.2">
      <c r="E2" s="647" t="s">
        <v>513</v>
      </c>
      <c r="F2" s="647"/>
    </row>
    <row r="3" spans="1:7" x14ac:dyDescent="0.2">
      <c r="A3" s="174" t="s">
        <v>498</v>
      </c>
      <c r="B3" s="175"/>
      <c r="E3" s="650" t="s">
        <v>1363</v>
      </c>
      <c r="F3" s="650"/>
    </row>
    <row r="4" spans="1:7" x14ac:dyDescent="0.2">
      <c r="A4" s="521" t="s">
        <v>3</v>
      </c>
      <c r="B4" s="522"/>
      <c r="E4" s="651" t="s">
        <v>1441</v>
      </c>
      <c r="F4" s="651"/>
    </row>
    <row r="5" spans="1:7" x14ac:dyDescent="0.2">
      <c r="A5" s="130" t="s">
        <v>4</v>
      </c>
      <c r="B5" s="129"/>
    </row>
    <row r="6" spans="1:7" ht="15.6" customHeight="1" x14ac:dyDescent="0.2">
      <c r="A6" s="130" t="s">
        <v>5</v>
      </c>
      <c r="B6" s="129"/>
    </row>
    <row r="7" spans="1:7" x14ac:dyDescent="0.2">
      <c r="A7" s="130" t="s">
        <v>6</v>
      </c>
      <c r="B7" s="375"/>
    </row>
    <row r="8" spans="1:7" ht="14.1" customHeight="1" x14ac:dyDescent="0.2">
      <c r="A8" s="130" t="s">
        <v>1247</v>
      </c>
      <c r="B8" s="151" t="str">
        <f>"No input required"</f>
        <v>No input required</v>
      </c>
    </row>
    <row r="9" spans="1:7" ht="14.1" customHeight="1" x14ac:dyDescent="0.2"/>
    <row r="10" spans="1:7" ht="14.1" customHeight="1" x14ac:dyDescent="0.2">
      <c r="A10" s="9" t="s">
        <v>1367</v>
      </c>
    </row>
    <row r="11" spans="1:7" s="6" customFormat="1" ht="30.6" customHeight="1" x14ac:dyDescent="0.2">
      <c r="A11" s="666" t="s">
        <v>1436</v>
      </c>
      <c r="B11" s="666"/>
      <c r="C11" s="666"/>
      <c r="D11" s="666"/>
      <c r="E11" s="666"/>
      <c r="F11" s="666"/>
    </row>
    <row r="12" spans="1:7" s="6" customFormat="1" ht="15" x14ac:dyDescent="0.2">
      <c r="A12" s="276" t="s">
        <v>1439</v>
      </c>
      <c r="B12" s="135"/>
      <c r="C12" s="136"/>
      <c r="D12" s="137"/>
      <c r="F12" s="4"/>
    </row>
    <row r="13" spans="1:7" s="6" customFormat="1" ht="29.45" customHeight="1" x14ac:dyDescent="0.2">
      <c r="A13" s="666" t="s">
        <v>1437</v>
      </c>
      <c r="B13" s="666"/>
      <c r="C13" s="666"/>
      <c r="D13" s="666"/>
      <c r="E13" s="666"/>
      <c r="F13" s="666"/>
    </row>
    <row r="14" spans="1:7" s="6" customFormat="1" ht="30.6" customHeight="1" x14ac:dyDescent="0.2">
      <c r="A14" s="666" t="s">
        <v>1438</v>
      </c>
      <c r="B14" s="666"/>
      <c r="C14" s="666"/>
      <c r="D14" s="666"/>
      <c r="E14" s="666"/>
      <c r="F14" s="666"/>
    </row>
    <row r="15" spans="1:7" ht="32.1" customHeight="1" x14ac:dyDescent="0.2">
      <c r="A15" s="666" t="s">
        <v>1526</v>
      </c>
      <c r="B15" s="666"/>
      <c r="C15" s="666"/>
      <c r="D15" s="666"/>
      <c r="E15" s="666"/>
      <c r="F15" s="666"/>
    </row>
    <row r="16" spans="1:7" ht="74.099999999999994" customHeight="1" x14ac:dyDescent="0.2">
      <c r="A16" s="666" t="s">
        <v>1540</v>
      </c>
      <c r="B16" s="666"/>
      <c r="C16" s="666"/>
      <c r="D16" s="666"/>
      <c r="E16" s="666"/>
      <c r="F16" s="666"/>
      <c r="G16" s="569"/>
    </row>
    <row r="17" spans="1:6" ht="14.1" customHeight="1" x14ac:dyDescent="0.2"/>
    <row r="18" spans="1:6" ht="15" x14ac:dyDescent="0.2">
      <c r="A18" s="69" t="s">
        <v>855</v>
      </c>
      <c r="B18" s="69" t="s">
        <v>979</v>
      </c>
      <c r="C18" s="69" t="s">
        <v>980</v>
      </c>
    </row>
    <row r="19" spans="1:6" ht="15" x14ac:dyDescent="0.2">
      <c r="A19" s="147" t="s">
        <v>860</v>
      </c>
      <c r="B19" s="146">
        <v>15678000</v>
      </c>
      <c r="C19" s="146">
        <v>9100000</v>
      </c>
    </row>
    <row r="20" spans="1:6" ht="15" x14ac:dyDescent="0.2">
      <c r="A20" s="147" t="s">
        <v>1191</v>
      </c>
      <c r="B20" s="146">
        <v>5585000</v>
      </c>
      <c r="C20" s="146"/>
    </row>
    <row r="21" spans="1:6" ht="15" x14ac:dyDescent="0.2">
      <c r="A21" s="147" t="s">
        <v>912</v>
      </c>
      <c r="B21" s="146">
        <v>52000</v>
      </c>
      <c r="C21" s="146">
        <v>800000</v>
      </c>
    </row>
    <row r="22" spans="1:6" ht="15" x14ac:dyDescent="0.2">
      <c r="A22" s="147" t="s">
        <v>1206</v>
      </c>
      <c r="B22" s="146">
        <v>5390000</v>
      </c>
      <c r="C22" s="146">
        <v>600000</v>
      </c>
    </row>
    <row r="23" spans="1:6" ht="15" x14ac:dyDescent="0.2">
      <c r="A23" s="147" t="s">
        <v>952</v>
      </c>
      <c r="B23" s="146">
        <v>14479000</v>
      </c>
      <c r="C23" s="146">
        <v>300000</v>
      </c>
    </row>
    <row r="24" spans="1:6" ht="15" x14ac:dyDescent="0.2">
      <c r="A24" s="69" t="s">
        <v>8</v>
      </c>
      <c r="B24" s="66">
        <f>SUM(B19:B23)</f>
        <v>41184000</v>
      </c>
      <c r="C24" s="67">
        <v>11500000</v>
      </c>
    </row>
    <row r="25" spans="1:6" ht="15" x14ac:dyDescent="0.2">
      <c r="C25" s="83"/>
    </row>
    <row r="26" spans="1:6" ht="27.6" customHeight="1" x14ac:dyDescent="0.2">
      <c r="A26" s="84" t="s">
        <v>855</v>
      </c>
      <c r="B26" s="84" t="s">
        <v>856</v>
      </c>
      <c r="C26" s="84" t="s">
        <v>857</v>
      </c>
      <c r="D26" s="84" t="s">
        <v>858</v>
      </c>
      <c r="E26" s="84" t="s">
        <v>859</v>
      </c>
      <c r="F26" s="85" t="s">
        <v>979</v>
      </c>
    </row>
    <row r="27" spans="1:6" s="5" customFormat="1" ht="15" customHeight="1" x14ac:dyDescent="0.2">
      <c r="A27" s="793" t="s">
        <v>860</v>
      </c>
      <c r="B27" s="405" t="s">
        <v>1153</v>
      </c>
      <c r="C27" s="405" t="s">
        <v>1154</v>
      </c>
      <c r="D27" s="405" t="s">
        <v>1155</v>
      </c>
      <c r="E27" s="405" t="s">
        <v>866</v>
      </c>
      <c r="F27" s="59">
        <v>3900000</v>
      </c>
    </row>
    <row r="28" spans="1:6" s="5" customFormat="1" ht="15" customHeight="1" x14ac:dyDescent="0.2">
      <c r="A28" s="793"/>
      <c r="B28" s="405" t="s">
        <v>1153</v>
      </c>
      <c r="C28" s="405" t="s">
        <v>1154</v>
      </c>
      <c r="D28" s="405" t="s">
        <v>1155</v>
      </c>
      <c r="E28" s="405" t="s">
        <v>864</v>
      </c>
      <c r="F28" s="59">
        <v>78000</v>
      </c>
    </row>
    <row r="29" spans="1:6" s="5" customFormat="1" ht="15" customHeight="1" x14ac:dyDescent="0.2">
      <c r="A29" s="793"/>
      <c r="B29" s="405" t="s">
        <v>1153</v>
      </c>
      <c r="C29" s="405" t="s">
        <v>1154</v>
      </c>
      <c r="D29" s="405" t="s">
        <v>1155</v>
      </c>
      <c r="E29" s="405" t="s">
        <v>821</v>
      </c>
      <c r="F29" s="59">
        <v>463000</v>
      </c>
    </row>
    <row r="30" spans="1:6" s="5" customFormat="1" ht="15" customHeight="1" x14ac:dyDescent="0.2">
      <c r="A30" s="793"/>
      <c r="B30" s="405" t="s">
        <v>1156</v>
      </c>
      <c r="C30" s="405" t="s">
        <v>1154</v>
      </c>
      <c r="D30" s="405" t="s">
        <v>1157</v>
      </c>
      <c r="E30" s="405" t="s">
        <v>864</v>
      </c>
      <c r="F30" s="59">
        <v>15000</v>
      </c>
    </row>
    <row r="31" spans="1:6" s="5" customFormat="1" ht="15" customHeight="1" x14ac:dyDescent="0.2">
      <c r="A31" s="793"/>
      <c r="B31" s="405" t="s">
        <v>1156</v>
      </c>
      <c r="C31" s="405" t="s">
        <v>1154</v>
      </c>
      <c r="D31" s="405" t="s">
        <v>1157</v>
      </c>
      <c r="E31" s="405" t="s">
        <v>821</v>
      </c>
      <c r="F31" s="59">
        <v>1733000</v>
      </c>
    </row>
    <row r="32" spans="1:6" s="5" customFormat="1" ht="15" customHeight="1" x14ac:dyDescent="0.2">
      <c r="A32" s="793"/>
      <c r="B32" s="405" t="s">
        <v>1158</v>
      </c>
      <c r="C32" s="405" t="s">
        <v>1154</v>
      </c>
      <c r="D32" s="405" t="s">
        <v>1157</v>
      </c>
      <c r="E32" s="405" t="s">
        <v>864</v>
      </c>
      <c r="F32" s="59">
        <v>44000</v>
      </c>
    </row>
    <row r="33" spans="1:6" s="5" customFormat="1" ht="15" customHeight="1" x14ac:dyDescent="0.2">
      <c r="A33" s="793"/>
      <c r="B33" s="405" t="s">
        <v>1159</v>
      </c>
      <c r="C33" s="405" t="s">
        <v>1154</v>
      </c>
      <c r="D33" s="405" t="s">
        <v>1155</v>
      </c>
      <c r="E33" s="405" t="s">
        <v>864</v>
      </c>
      <c r="F33" s="59">
        <v>932000</v>
      </c>
    </row>
    <row r="34" spans="1:6" s="5" customFormat="1" ht="15" customHeight="1" x14ac:dyDescent="0.2">
      <c r="A34" s="793"/>
      <c r="B34" s="405" t="s">
        <v>1159</v>
      </c>
      <c r="C34" s="405" t="s">
        <v>1154</v>
      </c>
      <c r="D34" s="405" t="s">
        <v>1155</v>
      </c>
      <c r="E34" s="405" t="s">
        <v>821</v>
      </c>
      <c r="F34" s="59">
        <v>3433000</v>
      </c>
    </row>
    <row r="35" spans="1:6" s="5" customFormat="1" ht="15" customHeight="1" x14ac:dyDescent="0.2">
      <c r="A35" s="793"/>
      <c r="B35" s="405" t="s">
        <v>1160</v>
      </c>
      <c r="C35" s="405" t="s">
        <v>1154</v>
      </c>
      <c r="D35" s="405" t="s">
        <v>1157</v>
      </c>
      <c r="E35" s="405" t="s">
        <v>864</v>
      </c>
      <c r="F35" s="59">
        <v>3000</v>
      </c>
    </row>
    <row r="36" spans="1:6" s="5" customFormat="1" ht="15" customHeight="1" x14ac:dyDescent="0.2">
      <c r="A36" s="793"/>
      <c r="B36" s="405" t="s">
        <v>1161</v>
      </c>
      <c r="C36" s="405"/>
      <c r="D36" s="405" t="s">
        <v>1157</v>
      </c>
      <c r="E36" s="405" t="s">
        <v>864</v>
      </c>
      <c r="F36" s="59">
        <v>266000</v>
      </c>
    </row>
    <row r="37" spans="1:6" s="5" customFormat="1" ht="15" customHeight="1" x14ac:dyDescent="0.2">
      <c r="A37" s="793"/>
      <c r="B37" s="405" t="s">
        <v>1162</v>
      </c>
      <c r="C37" s="405" t="s">
        <v>1154</v>
      </c>
      <c r="D37" s="405" t="s">
        <v>1157</v>
      </c>
      <c r="E37" s="405" t="s">
        <v>864</v>
      </c>
      <c r="F37" s="59">
        <v>13000</v>
      </c>
    </row>
    <row r="38" spans="1:6" s="5" customFormat="1" ht="15" customHeight="1" x14ac:dyDescent="0.2">
      <c r="A38" s="793"/>
      <c r="B38" s="405" t="s">
        <v>1163</v>
      </c>
      <c r="C38" s="405" t="s">
        <v>1154</v>
      </c>
      <c r="D38" s="405" t="s">
        <v>1157</v>
      </c>
      <c r="E38" s="405" t="s">
        <v>864</v>
      </c>
      <c r="F38" s="59">
        <v>2000</v>
      </c>
    </row>
    <row r="39" spans="1:6" s="5" customFormat="1" ht="15" customHeight="1" x14ac:dyDescent="0.2">
      <c r="A39" s="793"/>
      <c r="B39" s="405" t="s">
        <v>1164</v>
      </c>
      <c r="C39" s="405" t="s">
        <v>1154</v>
      </c>
      <c r="D39" s="405" t="s">
        <v>1157</v>
      </c>
      <c r="E39" s="405" t="s">
        <v>864</v>
      </c>
      <c r="F39" s="59">
        <v>24000</v>
      </c>
    </row>
    <row r="40" spans="1:6" s="5" customFormat="1" ht="15" customHeight="1" x14ac:dyDescent="0.2">
      <c r="A40" s="793"/>
      <c r="B40" s="405" t="s">
        <v>1165</v>
      </c>
      <c r="C40" s="405" t="s">
        <v>1154</v>
      </c>
      <c r="D40" s="405" t="s">
        <v>1157</v>
      </c>
      <c r="E40" s="405" t="s">
        <v>864</v>
      </c>
      <c r="F40" s="59">
        <v>3000</v>
      </c>
    </row>
    <row r="41" spans="1:6" s="5" customFormat="1" ht="15" customHeight="1" x14ac:dyDescent="0.2">
      <c r="A41" s="793"/>
      <c r="B41" s="405" t="s">
        <v>1166</v>
      </c>
      <c r="C41" s="405" t="s">
        <v>802</v>
      </c>
      <c r="D41" s="405" t="s">
        <v>1155</v>
      </c>
      <c r="E41" s="405" t="s">
        <v>821</v>
      </c>
      <c r="F41" s="59">
        <v>476000</v>
      </c>
    </row>
    <row r="42" spans="1:6" s="5" customFormat="1" ht="15" customHeight="1" x14ac:dyDescent="0.2">
      <c r="A42" s="793"/>
      <c r="B42" s="405" t="s">
        <v>1166</v>
      </c>
      <c r="C42" s="405" t="s">
        <v>1154</v>
      </c>
      <c r="D42" s="405" t="s">
        <v>1157</v>
      </c>
      <c r="E42" s="405" t="s">
        <v>864</v>
      </c>
      <c r="F42" s="59">
        <v>88000</v>
      </c>
    </row>
    <row r="43" spans="1:6" s="5" customFormat="1" ht="15" customHeight="1" x14ac:dyDescent="0.2">
      <c r="A43" s="793"/>
      <c r="B43" s="405" t="s">
        <v>1167</v>
      </c>
      <c r="C43" s="405" t="s">
        <v>1154</v>
      </c>
      <c r="D43" s="405" t="s">
        <v>1157</v>
      </c>
      <c r="E43" s="405" t="s">
        <v>864</v>
      </c>
      <c r="F43" s="59">
        <v>11000</v>
      </c>
    </row>
    <row r="44" spans="1:6" s="5" customFormat="1" ht="15" customHeight="1" x14ac:dyDescent="0.2">
      <c r="A44" s="793"/>
      <c r="B44" s="405" t="s">
        <v>1167</v>
      </c>
      <c r="C44" s="405" t="s">
        <v>1154</v>
      </c>
      <c r="D44" s="405" t="s">
        <v>1157</v>
      </c>
      <c r="E44" s="405" t="s">
        <v>821</v>
      </c>
      <c r="F44" s="59">
        <v>445000</v>
      </c>
    </row>
    <row r="45" spans="1:6" s="5" customFormat="1" ht="15" customHeight="1" x14ac:dyDescent="0.2">
      <c r="A45" s="793"/>
      <c r="B45" s="405" t="s">
        <v>1168</v>
      </c>
      <c r="C45" s="405" t="s">
        <v>802</v>
      </c>
      <c r="D45" s="405" t="s">
        <v>1155</v>
      </c>
      <c r="E45" s="405" t="s">
        <v>864</v>
      </c>
      <c r="F45" s="59">
        <v>27000</v>
      </c>
    </row>
    <row r="46" spans="1:6" s="5" customFormat="1" ht="15" customHeight="1" x14ac:dyDescent="0.2">
      <c r="A46" s="793"/>
      <c r="B46" s="405" t="s">
        <v>1169</v>
      </c>
      <c r="C46" s="405" t="s">
        <v>802</v>
      </c>
      <c r="D46" s="405" t="s">
        <v>1155</v>
      </c>
      <c r="E46" s="405" t="s">
        <v>864</v>
      </c>
      <c r="F46" s="59">
        <v>6000</v>
      </c>
    </row>
    <row r="47" spans="1:6" s="5" customFormat="1" ht="15" customHeight="1" x14ac:dyDescent="0.2">
      <c r="A47" s="793"/>
      <c r="B47" s="405" t="s">
        <v>1170</v>
      </c>
      <c r="C47" s="405" t="s">
        <v>1154</v>
      </c>
      <c r="D47" s="405" t="s">
        <v>1157</v>
      </c>
      <c r="E47" s="405" t="s">
        <v>864</v>
      </c>
      <c r="F47" s="59">
        <v>91000</v>
      </c>
    </row>
    <row r="48" spans="1:6" s="5" customFormat="1" ht="15" customHeight="1" x14ac:dyDescent="0.2">
      <c r="A48" s="793"/>
      <c r="B48" s="405" t="s">
        <v>1171</v>
      </c>
      <c r="C48" s="405" t="s">
        <v>802</v>
      </c>
      <c r="D48" s="405" t="s">
        <v>1155</v>
      </c>
      <c r="E48" s="405" t="s">
        <v>864</v>
      </c>
      <c r="F48" s="59">
        <v>13000</v>
      </c>
    </row>
    <row r="49" spans="1:6" s="5" customFormat="1" ht="15" customHeight="1" x14ac:dyDescent="0.2">
      <c r="A49" s="793"/>
      <c r="B49" s="405" t="s">
        <v>1171</v>
      </c>
      <c r="C49" s="405" t="s">
        <v>1154</v>
      </c>
      <c r="D49" s="405" t="s">
        <v>1157</v>
      </c>
      <c r="E49" s="405" t="s">
        <v>864</v>
      </c>
      <c r="F49" s="59">
        <v>4000</v>
      </c>
    </row>
    <row r="50" spans="1:6" s="5" customFormat="1" ht="15" customHeight="1" x14ac:dyDescent="0.2">
      <c r="A50" s="793"/>
      <c r="B50" s="405" t="s">
        <v>1172</v>
      </c>
      <c r="C50" s="405"/>
      <c r="D50" s="405" t="s">
        <v>1155</v>
      </c>
      <c r="E50" s="405" t="s">
        <v>821</v>
      </c>
      <c r="F50" s="59">
        <v>322000</v>
      </c>
    </row>
    <row r="51" spans="1:6" s="5" customFormat="1" ht="15" customHeight="1" x14ac:dyDescent="0.2">
      <c r="A51" s="793"/>
      <c r="B51" s="405" t="s">
        <v>1173</v>
      </c>
      <c r="C51" s="405"/>
      <c r="D51" s="405" t="s">
        <v>1155</v>
      </c>
      <c r="E51" s="405" t="s">
        <v>821</v>
      </c>
      <c r="F51" s="59">
        <v>284000</v>
      </c>
    </row>
    <row r="52" spans="1:6" s="5" customFormat="1" ht="15" customHeight="1" x14ac:dyDescent="0.2">
      <c r="A52" s="793"/>
      <c r="B52" s="405" t="s">
        <v>1174</v>
      </c>
      <c r="C52" s="405" t="s">
        <v>802</v>
      </c>
      <c r="D52" s="405" t="s">
        <v>1155</v>
      </c>
      <c r="E52" s="405" t="s">
        <v>821</v>
      </c>
      <c r="F52" s="59">
        <v>297000</v>
      </c>
    </row>
    <row r="53" spans="1:6" s="5" customFormat="1" ht="15" customHeight="1" x14ac:dyDescent="0.2">
      <c r="A53" s="793"/>
      <c r="B53" s="405" t="s">
        <v>1175</v>
      </c>
      <c r="C53" s="405" t="s">
        <v>1154</v>
      </c>
      <c r="D53" s="405" t="s">
        <v>1157</v>
      </c>
      <c r="E53" s="405" t="s">
        <v>864</v>
      </c>
      <c r="F53" s="59">
        <v>188000</v>
      </c>
    </row>
    <row r="54" spans="1:6" s="5" customFormat="1" ht="15" customHeight="1" x14ac:dyDescent="0.2">
      <c r="A54" s="793"/>
      <c r="B54" s="405" t="s">
        <v>1176</v>
      </c>
      <c r="C54" s="405" t="s">
        <v>802</v>
      </c>
      <c r="D54" s="405" t="s">
        <v>1155</v>
      </c>
      <c r="E54" s="405" t="s">
        <v>864</v>
      </c>
      <c r="F54" s="59">
        <v>20000</v>
      </c>
    </row>
    <row r="55" spans="1:6" s="5" customFormat="1" ht="15" customHeight="1" x14ac:dyDescent="0.2">
      <c r="A55" s="793"/>
      <c r="B55" s="405" t="s">
        <v>1177</v>
      </c>
      <c r="C55" s="405" t="s">
        <v>1154</v>
      </c>
      <c r="D55" s="405" t="s">
        <v>1157</v>
      </c>
      <c r="E55" s="405" t="s">
        <v>821</v>
      </c>
      <c r="F55" s="59">
        <v>656000</v>
      </c>
    </row>
    <row r="56" spans="1:6" s="5" customFormat="1" ht="15" customHeight="1" x14ac:dyDescent="0.2">
      <c r="A56" s="793"/>
      <c r="B56" s="405" t="s">
        <v>1178</v>
      </c>
      <c r="C56" s="405" t="s">
        <v>1154</v>
      </c>
      <c r="D56" s="405" t="s">
        <v>1157</v>
      </c>
      <c r="E56" s="405" t="s">
        <v>821</v>
      </c>
      <c r="F56" s="59">
        <v>451000</v>
      </c>
    </row>
    <row r="57" spans="1:6" s="5" customFormat="1" ht="15" customHeight="1" x14ac:dyDescent="0.2">
      <c r="A57" s="793"/>
      <c r="B57" s="405" t="s">
        <v>1179</v>
      </c>
      <c r="C57" s="405" t="s">
        <v>802</v>
      </c>
      <c r="D57" s="405" t="s">
        <v>1155</v>
      </c>
      <c r="E57" s="405" t="s">
        <v>864</v>
      </c>
      <c r="F57" s="59">
        <v>149000</v>
      </c>
    </row>
    <row r="58" spans="1:6" s="5" customFormat="1" ht="15" customHeight="1" x14ac:dyDescent="0.2">
      <c r="A58" s="793"/>
      <c r="B58" s="405" t="s">
        <v>1180</v>
      </c>
      <c r="C58" s="405" t="s">
        <v>802</v>
      </c>
      <c r="D58" s="405" t="s">
        <v>1155</v>
      </c>
      <c r="E58" s="405" t="s">
        <v>864</v>
      </c>
      <c r="F58" s="59">
        <v>1000</v>
      </c>
    </row>
    <row r="59" spans="1:6" s="5" customFormat="1" ht="15" customHeight="1" x14ac:dyDescent="0.2">
      <c r="A59" s="793"/>
      <c r="B59" s="405" t="s">
        <v>1181</v>
      </c>
      <c r="C59" s="405" t="s">
        <v>1154</v>
      </c>
      <c r="D59" s="405" t="s">
        <v>1155</v>
      </c>
      <c r="E59" s="405" t="s">
        <v>864</v>
      </c>
      <c r="F59" s="59">
        <v>150000</v>
      </c>
    </row>
    <row r="60" spans="1:6" s="5" customFormat="1" ht="15" customHeight="1" x14ac:dyDescent="0.2">
      <c r="A60" s="793"/>
      <c r="B60" s="405" t="s">
        <v>1182</v>
      </c>
      <c r="C60" s="405" t="s">
        <v>1154</v>
      </c>
      <c r="D60" s="405" t="s">
        <v>1157</v>
      </c>
      <c r="E60" s="405" t="s">
        <v>864</v>
      </c>
      <c r="F60" s="59">
        <v>112000</v>
      </c>
    </row>
    <row r="61" spans="1:6" s="5" customFormat="1" ht="15" customHeight="1" x14ac:dyDescent="0.2">
      <c r="A61" s="793"/>
      <c r="B61" s="405" t="s">
        <v>1183</v>
      </c>
      <c r="C61" s="405" t="s">
        <v>802</v>
      </c>
      <c r="D61" s="405" t="s">
        <v>1155</v>
      </c>
      <c r="E61" s="405" t="s">
        <v>864</v>
      </c>
      <c r="F61" s="59">
        <v>230000</v>
      </c>
    </row>
    <row r="62" spans="1:6" s="5" customFormat="1" ht="15" customHeight="1" x14ac:dyDescent="0.2">
      <c r="A62" s="793"/>
      <c r="B62" s="405" t="s">
        <v>1184</v>
      </c>
      <c r="C62" s="405" t="s">
        <v>1154</v>
      </c>
      <c r="D62" s="405" t="s">
        <v>1157</v>
      </c>
      <c r="E62" s="405" t="s">
        <v>864</v>
      </c>
      <c r="F62" s="59">
        <v>3000</v>
      </c>
    </row>
    <row r="63" spans="1:6" s="5" customFormat="1" ht="15" customHeight="1" x14ac:dyDescent="0.2">
      <c r="A63" s="793"/>
      <c r="B63" s="405" t="s">
        <v>1185</v>
      </c>
      <c r="C63" s="405" t="s">
        <v>1155</v>
      </c>
      <c r="D63" s="405" t="s">
        <v>1155</v>
      </c>
      <c r="E63" s="405" t="s">
        <v>864</v>
      </c>
      <c r="F63" s="59">
        <v>157000</v>
      </c>
    </row>
    <row r="64" spans="1:6" s="5" customFormat="1" ht="15" customHeight="1" x14ac:dyDescent="0.2">
      <c r="A64" s="793"/>
      <c r="B64" s="405" t="s">
        <v>1186</v>
      </c>
      <c r="C64" s="405"/>
      <c r="D64" s="405" t="s">
        <v>1155</v>
      </c>
      <c r="E64" s="405" t="s">
        <v>864</v>
      </c>
      <c r="F64" s="59">
        <v>40000</v>
      </c>
    </row>
    <row r="65" spans="1:6" s="5" customFormat="1" ht="15" customHeight="1" x14ac:dyDescent="0.2">
      <c r="A65" s="793"/>
      <c r="B65" s="405" t="s">
        <v>1187</v>
      </c>
      <c r="C65" s="405"/>
      <c r="D65" s="405" t="s">
        <v>1155</v>
      </c>
      <c r="E65" s="405" t="s">
        <v>864</v>
      </c>
      <c r="F65" s="59">
        <v>414000</v>
      </c>
    </row>
    <row r="66" spans="1:6" s="5" customFormat="1" ht="15" customHeight="1" x14ac:dyDescent="0.2">
      <c r="A66" s="793"/>
      <c r="B66" s="405" t="s">
        <v>1188</v>
      </c>
      <c r="C66" s="405" t="s">
        <v>802</v>
      </c>
      <c r="D66" s="405" t="s">
        <v>1155</v>
      </c>
      <c r="E66" s="405" t="s">
        <v>864</v>
      </c>
      <c r="F66" s="59">
        <v>45000</v>
      </c>
    </row>
    <row r="67" spans="1:6" s="5" customFormat="1" ht="15" customHeight="1" x14ac:dyDescent="0.2">
      <c r="A67" s="793"/>
      <c r="B67" s="405" t="s">
        <v>1189</v>
      </c>
      <c r="C67" s="405" t="s">
        <v>1154</v>
      </c>
      <c r="D67" s="405" t="s">
        <v>1157</v>
      </c>
      <c r="E67" s="405" t="s">
        <v>864</v>
      </c>
      <c r="F67" s="59">
        <v>36000</v>
      </c>
    </row>
    <row r="68" spans="1:6" s="5" customFormat="1" ht="15" customHeight="1" x14ac:dyDescent="0.2">
      <c r="A68" s="793"/>
      <c r="B68" s="405" t="s">
        <v>1190</v>
      </c>
      <c r="C68" s="405" t="s">
        <v>1154</v>
      </c>
      <c r="D68" s="405" t="s">
        <v>802</v>
      </c>
      <c r="E68" s="405" t="s">
        <v>866</v>
      </c>
      <c r="F68" s="59">
        <v>53000</v>
      </c>
    </row>
    <row r="69" spans="1:6" s="5" customFormat="1" ht="14.25" customHeight="1" x14ac:dyDescent="0.2">
      <c r="A69" s="750" t="s">
        <v>1191</v>
      </c>
      <c r="B69" s="405" t="s">
        <v>1192</v>
      </c>
      <c r="C69" s="405" t="s">
        <v>1193</v>
      </c>
      <c r="D69" s="405" t="s">
        <v>1157</v>
      </c>
      <c r="E69" s="405" t="s">
        <v>821</v>
      </c>
      <c r="F69" s="59">
        <v>144000</v>
      </c>
    </row>
    <row r="70" spans="1:6" s="5" customFormat="1" ht="15" x14ac:dyDescent="0.2">
      <c r="A70" s="751"/>
      <c r="B70" s="405" t="s">
        <v>1194</v>
      </c>
      <c r="C70" s="405" t="s">
        <v>1193</v>
      </c>
      <c r="D70" s="405" t="s">
        <v>1157</v>
      </c>
      <c r="E70" s="405" t="s">
        <v>821</v>
      </c>
      <c r="F70" s="59">
        <v>257000</v>
      </c>
    </row>
    <row r="71" spans="1:6" s="5" customFormat="1" ht="15" x14ac:dyDescent="0.2">
      <c r="A71" s="751"/>
      <c r="B71" s="405" t="s">
        <v>1195</v>
      </c>
      <c r="C71" s="405" t="s">
        <v>1193</v>
      </c>
      <c r="D71" s="405" t="s">
        <v>1157</v>
      </c>
      <c r="E71" s="405" t="s">
        <v>1196</v>
      </c>
      <c r="F71" s="59">
        <v>1000</v>
      </c>
    </row>
    <row r="72" spans="1:6" s="5" customFormat="1" ht="15" x14ac:dyDescent="0.2">
      <c r="A72" s="751"/>
      <c r="B72" s="405" t="s">
        <v>1197</v>
      </c>
      <c r="C72" s="405" t="s">
        <v>1193</v>
      </c>
      <c r="D72" s="405" t="s">
        <v>1157</v>
      </c>
      <c r="E72" s="405" t="s">
        <v>864</v>
      </c>
      <c r="F72" s="59">
        <v>7000</v>
      </c>
    </row>
    <row r="73" spans="1:6" s="5" customFormat="1" ht="15" x14ac:dyDescent="0.2">
      <c r="A73" s="751"/>
      <c r="B73" s="405" t="s">
        <v>1159</v>
      </c>
      <c r="C73" s="405" t="s">
        <v>1193</v>
      </c>
      <c r="D73" s="405" t="s">
        <v>1155</v>
      </c>
      <c r="E73" s="405" t="s">
        <v>864</v>
      </c>
      <c r="F73" s="59">
        <v>5000</v>
      </c>
    </row>
    <row r="74" spans="1:6" s="5" customFormat="1" ht="15" x14ac:dyDescent="0.2">
      <c r="A74" s="751"/>
      <c r="B74" s="405" t="s">
        <v>1198</v>
      </c>
      <c r="C74" s="405" t="s">
        <v>1193</v>
      </c>
      <c r="D74" s="405" t="s">
        <v>1157</v>
      </c>
      <c r="E74" s="405" t="s">
        <v>864</v>
      </c>
      <c r="F74" s="59">
        <v>4000</v>
      </c>
    </row>
    <row r="75" spans="1:6" s="5" customFormat="1" ht="15" x14ac:dyDescent="0.2">
      <c r="A75" s="751"/>
      <c r="B75" s="405" t="s">
        <v>1199</v>
      </c>
      <c r="C75" s="405" t="s">
        <v>1193</v>
      </c>
      <c r="D75" s="405" t="s">
        <v>1155</v>
      </c>
      <c r="E75" s="405" t="s">
        <v>821</v>
      </c>
      <c r="F75" s="59">
        <v>441000</v>
      </c>
    </row>
    <row r="76" spans="1:6" s="5" customFormat="1" ht="15" x14ac:dyDescent="0.2">
      <c r="A76" s="751"/>
      <c r="B76" s="405" t="s">
        <v>1159</v>
      </c>
      <c r="C76" s="405" t="s">
        <v>1193</v>
      </c>
      <c r="D76" s="405" t="s">
        <v>1155</v>
      </c>
      <c r="E76" s="405" t="s">
        <v>821</v>
      </c>
      <c r="F76" s="59">
        <v>469000</v>
      </c>
    </row>
    <row r="77" spans="1:6" s="5" customFormat="1" ht="15" x14ac:dyDescent="0.2">
      <c r="A77" s="751"/>
      <c r="B77" s="405" t="s">
        <v>1200</v>
      </c>
      <c r="C77" s="405" t="s">
        <v>1193</v>
      </c>
      <c r="D77" s="405" t="s">
        <v>1155</v>
      </c>
      <c r="E77" s="405" t="s">
        <v>821</v>
      </c>
      <c r="F77" s="59">
        <v>140000</v>
      </c>
    </row>
    <row r="78" spans="1:6" s="5" customFormat="1" ht="15" x14ac:dyDescent="0.2">
      <c r="A78" s="752"/>
      <c r="B78" s="405" t="s">
        <v>1201</v>
      </c>
      <c r="C78" s="405" t="s">
        <v>1193</v>
      </c>
      <c r="D78" s="405" t="s">
        <v>1155</v>
      </c>
      <c r="E78" s="405" t="s">
        <v>866</v>
      </c>
      <c r="F78" s="59">
        <v>4117000</v>
      </c>
    </row>
    <row r="79" spans="1:6" s="5" customFormat="1" ht="14.25" customHeight="1" x14ac:dyDescent="0.2">
      <c r="A79" s="750" t="s">
        <v>912</v>
      </c>
      <c r="B79" s="792" t="s">
        <v>1202</v>
      </c>
      <c r="C79" s="405" t="s">
        <v>1193</v>
      </c>
      <c r="D79" s="405" t="s">
        <v>1157</v>
      </c>
      <c r="E79" s="405" t="s">
        <v>1203</v>
      </c>
      <c r="F79" s="59">
        <v>6000</v>
      </c>
    </row>
    <row r="80" spans="1:6" s="5" customFormat="1" ht="15" x14ac:dyDescent="0.2">
      <c r="A80" s="751"/>
      <c r="B80" s="792"/>
      <c r="C80" s="405" t="s">
        <v>1193</v>
      </c>
      <c r="D80" s="405" t="s">
        <v>1157</v>
      </c>
      <c r="E80" s="405" t="s">
        <v>864</v>
      </c>
      <c r="F80" s="59">
        <v>10000</v>
      </c>
    </row>
    <row r="81" spans="1:6" s="5" customFormat="1" ht="15" x14ac:dyDescent="0.2">
      <c r="A81" s="751"/>
      <c r="B81" s="792" t="s">
        <v>1204</v>
      </c>
      <c r="C81" s="405" t="s">
        <v>1193</v>
      </c>
      <c r="D81" s="405" t="s">
        <v>1157</v>
      </c>
      <c r="E81" s="405" t="s">
        <v>1203</v>
      </c>
      <c r="F81" s="59">
        <v>3000</v>
      </c>
    </row>
    <row r="82" spans="1:6" s="5" customFormat="1" ht="15" x14ac:dyDescent="0.2">
      <c r="A82" s="751"/>
      <c r="B82" s="792"/>
      <c r="C82" s="405" t="s">
        <v>1193</v>
      </c>
      <c r="D82" s="405" t="s">
        <v>1157</v>
      </c>
      <c r="E82" s="405" t="s">
        <v>864</v>
      </c>
      <c r="F82" s="59">
        <v>15000</v>
      </c>
    </row>
    <row r="83" spans="1:6" s="5" customFormat="1" ht="15" x14ac:dyDescent="0.2">
      <c r="A83" s="751"/>
      <c r="B83" s="792" t="s">
        <v>1205</v>
      </c>
      <c r="C83" s="405" t="s">
        <v>1193</v>
      </c>
      <c r="D83" s="405" t="s">
        <v>1157</v>
      </c>
      <c r="E83" s="405" t="s">
        <v>1203</v>
      </c>
      <c r="F83" s="59">
        <v>16000</v>
      </c>
    </row>
    <row r="84" spans="1:6" s="5" customFormat="1" ht="15" x14ac:dyDescent="0.2">
      <c r="A84" s="752"/>
      <c r="B84" s="792"/>
      <c r="C84" s="405" t="s">
        <v>1193</v>
      </c>
      <c r="D84" s="405" t="s">
        <v>1157</v>
      </c>
      <c r="E84" s="405" t="s">
        <v>864</v>
      </c>
      <c r="F84" s="59">
        <v>2000</v>
      </c>
    </row>
    <row r="85" spans="1:6" s="5" customFormat="1" ht="15" x14ac:dyDescent="0.2">
      <c r="A85" s="793" t="s">
        <v>1206</v>
      </c>
      <c r="B85" s="405" t="s">
        <v>1207</v>
      </c>
      <c r="C85" s="405" t="s">
        <v>1208</v>
      </c>
      <c r="D85" s="405" t="s">
        <v>1209</v>
      </c>
      <c r="E85" s="405" t="s">
        <v>866</v>
      </c>
      <c r="F85" s="59">
        <v>83000</v>
      </c>
    </row>
    <row r="86" spans="1:6" s="5" customFormat="1" ht="15" x14ac:dyDescent="0.2">
      <c r="A86" s="793"/>
      <c r="B86" s="405" t="s">
        <v>1207</v>
      </c>
      <c r="C86" s="405" t="s">
        <v>1210</v>
      </c>
      <c r="D86" s="405" t="s">
        <v>1211</v>
      </c>
      <c r="E86" s="405" t="s">
        <v>866</v>
      </c>
      <c r="F86" s="59">
        <v>18000</v>
      </c>
    </row>
    <row r="87" spans="1:6" s="5" customFormat="1" ht="15" x14ac:dyDescent="0.2">
      <c r="A87" s="793"/>
      <c r="B87" s="405" t="s">
        <v>1212</v>
      </c>
      <c r="C87" s="405" t="s">
        <v>1208</v>
      </c>
      <c r="D87" s="405" t="s">
        <v>1209</v>
      </c>
      <c r="E87" s="405" t="s">
        <v>866</v>
      </c>
      <c r="F87" s="59">
        <v>559000</v>
      </c>
    </row>
    <row r="88" spans="1:6" s="5" customFormat="1" ht="15" x14ac:dyDescent="0.2">
      <c r="A88" s="793"/>
      <c r="B88" s="405" t="s">
        <v>1213</v>
      </c>
      <c r="C88" s="405" t="s">
        <v>1208</v>
      </c>
      <c r="D88" s="405" t="s">
        <v>1209</v>
      </c>
      <c r="E88" s="405" t="s">
        <v>866</v>
      </c>
      <c r="F88" s="59">
        <v>80000</v>
      </c>
    </row>
    <row r="89" spans="1:6" s="524" customFormat="1" ht="15" x14ac:dyDescent="0.2">
      <c r="A89" s="793"/>
      <c r="B89" s="405" t="s">
        <v>1213</v>
      </c>
      <c r="C89" s="405" t="s">
        <v>1210</v>
      </c>
      <c r="D89" s="405" t="s">
        <v>1211</v>
      </c>
      <c r="E89" s="405" t="s">
        <v>866</v>
      </c>
      <c r="F89" s="59">
        <v>2000</v>
      </c>
    </row>
    <row r="90" spans="1:6" s="5" customFormat="1" ht="15" x14ac:dyDescent="0.2">
      <c r="A90" s="793"/>
      <c r="B90" s="405" t="s">
        <v>1214</v>
      </c>
      <c r="C90" s="405" t="s">
        <v>1208</v>
      </c>
      <c r="D90" s="405" t="s">
        <v>1209</v>
      </c>
      <c r="E90" s="405" t="s">
        <v>866</v>
      </c>
      <c r="F90" s="59">
        <v>269000</v>
      </c>
    </row>
    <row r="91" spans="1:6" s="5" customFormat="1" ht="15" x14ac:dyDescent="0.2">
      <c r="A91" s="793"/>
      <c r="B91" s="405" t="s">
        <v>1215</v>
      </c>
      <c r="C91" s="405" t="s">
        <v>1208</v>
      </c>
      <c r="D91" s="405" t="s">
        <v>1209</v>
      </c>
      <c r="E91" s="405" t="s">
        <v>866</v>
      </c>
      <c r="F91" s="59">
        <v>281000</v>
      </c>
    </row>
    <row r="92" spans="1:6" s="524" customFormat="1" ht="15" x14ac:dyDescent="0.2">
      <c r="A92" s="793"/>
      <c r="B92" s="405" t="s">
        <v>1215</v>
      </c>
      <c r="C92" s="405" t="s">
        <v>1210</v>
      </c>
      <c r="D92" s="405" t="s">
        <v>1211</v>
      </c>
      <c r="E92" s="405" t="s">
        <v>866</v>
      </c>
      <c r="F92" s="59">
        <v>172000</v>
      </c>
    </row>
    <row r="93" spans="1:6" ht="15" x14ac:dyDescent="0.2">
      <c r="A93" s="793"/>
      <c r="B93" s="405" t="s">
        <v>1159</v>
      </c>
      <c r="C93" s="405" t="s">
        <v>1208</v>
      </c>
      <c r="D93" s="405" t="s">
        <v>1209</v>
      </c>
      <c r="E93" s="405" t="s">
        <v>866</v>
      </c>
      <c r="F93" s="59">
        <v>1173000</v>
      </c>
    </row>
    <row r="94" spans="1:6" ht="15" x14ac:dyDescent="0.2">
      <c r="A94" s="793"/>
      <c r="B94" s="405" t="s">
        <v>1216</v>
      </c>
      <c r="C94" s="405" t="s">
        <v>1208</v>
      </c>
      <c r="D94" s="405" t="s">
        <v>1209</v>
      </c>
      <c r="E94" s="405" t="s">
        <v>866</v>
      </c>
      <c r="F94" s="59">
        <v>122000</v>
      </c>
    </row>
    <row r="95" spans="1:6" ht="15" x14ac:dyDescent="0.2">
      <c r="A95" s="793"/>
      <c r="B95" s="405" t="s">
        <v>1216</v>
      </c>
      <c r="C95" s="405" t="s">
        <v>1210</v>
      </c>
      <c r="D95" s="405" t="s">
        <v>1211</v>
      </c>
      <c r="E95" s="405" t="s">
        <v>866</v>
      </c>
      <c r="F95" s="59">
        <v>103000</v>
      </c>
    </row>
    <row r="96" spans="1:6" ht="15" x14ac:dyDescent="0.2">
      <c r="A96" s="793"/>
      <c r="B96" s="405" t="s">
        <v>1217</v>
      </c>
      <c r="C96" s="405" t="s">
        <v>1208</v>
      </c>
      <c r="D96" s="405" t="s">
        <v>1209</v>
      </c>
      <c r="E96" s="405" t="s">
        <v>866</v>
      </c>
      <c r="F96" s="59">
        <v>831000</v>
      </c>
    </row>
    <row r="97" spans="1:6" ht="15" x14ac:dyDescent="0.2">
      <c r="A97" s="793"/>
      <c r="B97" s="405" t="s">
        <v>1218</v>
      </c>
      <c r="C97" s="405" t="s">
        <v>1208</v>
      </c>
      <c r="D97" s="405" t="s">
        <v>1209</v>
      </c>
      <c r="E97" s="405" t="s">
        <v>866</v>
      </c>
      <c r="F97" s="59">
        <v>1697000</v>
      </c>
    </row>
    <row r="98" spans="1:6" ht="15" x14ac:dyDescent="0.2">
      <c r="A98" s="793" t="s">
        <v>952</v>
      </c>
      <c r="B98" s="405" t="s">
        <v>1219</v>
      </c>
      <c r="C98" s="405" t="s">
        <v>954</v>
      </c>
      <c r="D98" s="405" t="s">
        <v>1220</v>
      </c>
      <c r="E98" s="405" t="s">
        <v>1022</v>
      </c>
      <c r="F98" s="59">
        <v>2932000</v>
      </c>
    </row>
    <row r="99" spans="1:6" ht="15" x14ac:dyDescent="0.2">
      <c r="A99" s="793"/>
      <c r="B99" s="405" t="s">
        <v>1221</v>
      </c>
      <c r="C99" s="405" t="s">
        <v>954</v>
      </c>
      <c r="D99" s="405" t="s">
        <v>1220</v>
      </c>
      <c r="E99" s="405" t="s">
        <v>1022</v>
      </c>
      <c r="F99" s="59">
        <v>4279000</v>
      </c>
    </row>
    <row r="100" spans="1:6" ht="15" x14ac:dyDescent="0.2">
      <c r="A100" s="750"/>
      <c r="B100" s="61" t="s">
        <v>1222</v>
      </c>
      <c r="C100" s="61" t="s">
        <v>954</v>
      </c>
      <c r="D100" s="61" t="s">
        <v>1220</v>
      </c>
      <c r="E100" s="61" t="s">
        <v>1022</v>
      </c>
      <c r="F100" s="573">
        <v>7268000</v>
      </c>
    </row>
    <row r="101" spans="1:6" ht="15" x14ac:dyDescent="0.2">
      <c r="A101" s="525" t="s">
        <v>8</v>
      </c>
      <c r="B101" s="570"/>
      <c r="C101" s="570"/>
      <c r="D101" s="570"/>
      <c r="E101" s="570"/>
      <c r="F101" s="574">
        <f>SUM(F27:F100)</f>
        <v>41184000</v>
      </c>
    </row>
  </sheetData>
  <sheetProtection algorithmName="SHA-1" hashValue="XU3MVh3yuakzkZRUji9q15jyJ4o=" saltValue="78hPqD9VfMZh0g2rIvx0Dw==" spinCount="100000" sheet="1" objects="1" scenarios="1"/>
  <mergeCells count="16">
    <mergeCell ref="A85:A97"/>
    <mergeCell ref="A98:A100"/>
    <mergeCell ref="A69:A78"/>
    <mergeCell ref="A79:A84"/>
    <mergeCell ref="A27:A68"/>
    <mergeCell ref="B83:B84"/>
    <mergeCell ref="E2:F2"/>
    <mergeCell ref="E3:F3"/>
    <mergeCell ref="E4:F4"/>
    <mergeCell ref="B79:B80"/>
    <mergeCell ref="B81:B82"/>
    <mergeCell ref="A11:F11"/>
    <mergeCell ref="A13:F13"/>
    <mergeCell ref="A14:F14"/>
    <mergeCell ref="A15:F15"/>
    <mergeCell ref="A16:F16"/>
  </mergeCells>
  <conditionalFormatting sqref="B8">
    <cfRule type="containsText" dxfId="3"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scale="65" orientation="portrait" r:id="rId1"/>
  <headerFooter>
    <oddFooter>&amp;LCrown Copyright 2018&amp;RPage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66"/>
  <sheetViews>
    <sheetView showGridLines="0" zoomScale="80" zoomScaleNormal="80" workbookViewId="0">
      <selection activeCell="A7" sqref="A7"/>
    </sheetView>
  </sheetViews>
  <sheetFormatPr defaultColWidth="8.7109375" defaultRowHeight="15" x14ac:dyDescent="0.25"/>
  <cols>
    <col min="1" max="1" width="78.140625" style="501" bestFit="1" customWidth="1"/>
    <col min="2" max="2" width="42.5703125" style="501" customWidth="1"/>
    <col min="3" max="3" width="29.42578125" style="501" customWidth="1"/>
    <col min="4" max="4" width="21" style="501" bestFit="1" customWidth="1"/>
    <col min="5" max="5" width="71.5703125" style="501" customWidth="1"/>
    <col min="6" max="11" width="12.85546875" style="501" customWidth="1"/>
    <col min="12" max="12" width="12.5703125" style="501" customWidth="1"/>
    <col min="13" max="13" width="10.140625" style="529" customWidth="1"/>
    <col min="14" max="14" width="8.7109375" style="501"/>
    <col min="15" max="15" width="10.42578125" style="501" bestFit="1" customWidth="1"/>
    <col min="16" max="16384" width="8.7109375" style="501"/>
  </cols>
  <sheetData>
    <row r="1" spans="1:13" ht="25.5" x14ac:dyDescent="0.35">
      <c r="A1" s="235" t="s">
        <v>1313</v>
      </c>
    </row>
    <row r="2" spans="1:13" s="3" customFormat="1" ht="16.7" customHeight="1" x14ac:dyDescent="0.35">
      <c r="A2" s="235"/>
      <c r="B2" s="153"/>
      <c r="C2" s="154"/>
      <c r="D2" s="162"/>
      <c r="E2" s="162"/>
      <c r="F2" s="800" t="s">
        <v>513</v>
      </c>
      <c r="G2" s="800"/>
      <c r="H2" s="158"/>
      <c r="I2" s="159"/>
      <c r="J2" s="155"/>
      <c r="K2" s="155"/>
      <c r="M2" s="346"/>
    </row>
    <row r="3" spans="1:13" s="3" customFormat="1" x14ac:dyDescent="0.2">
      <c r="A3" s="155"/>
      <c r="B3" s="155"/>
      <c r="C3" s="155"/>
      <c r="D3" s="163"/>
      <c r="E3" s="163"/>
      <c r="F3" s="801" t="s">
        <v>1363</v>
      </c>
      <c r="G3" s="801"/>
      <c r="H3" s="158"/>
      <c r="I3" s="159"/>
      <c r="J3" s="155"/>
      <c r="K3" s="155"/>
      <c r="M3" s="346"/>
    </row>
    <row r="4" spans="1:13" s="3" customFormat="1" x14ac:dyDescent="0.2">
      <c r="A4" s="607" t="s">
        <v>498</v>
      </c>
      <c r="B4" s="608"/>
      <c r="C4" s="155"/>
      <c r="D4" s="163"/>
      <c r="E4" s="163"/>
      <c r="F4" s="802" t="s">
        <v>1362</v>
      </c>
      <c r="G4" s="802"/>
      <c r="H4" s="158"/>
      <c r="I4" s="159"/>
      <c r="J4" s="155"/>
      <c r="K4" s="155"/>
      <c r="M4" s="346"/>
    </row>
    <row r="5" spans="1:13" s="3" customFormat="1" ht="15.6" customHeight="1" x14ac:dyDescent="0.2">
      <c r="A5" s="609" t="s">
        <v>3</v>
      </c>
      <c r="B5" s="610"/>
      <c r="C5" s="155"/>
      <c r="D5" s="163"/>
      <c r="E5" s="163"/>
      <c r="F5" s="803"/>
      <c r="G5" s="803"/>
      <c r="H5" s="160"/>
      <c r="I5" s="161"/>
      <c r="J5" s="155"/>
      <c r="K5" s="155"/>
      <c r="M5" s="346"/>
    </row>
    <row r="6" spans="1:13" s="3" customFormat="1" x14ac:dyDescent="0.2">
      <c r="A6" s="156" t="s">
        <v>4</v>
      </c>
      <c r="B6" s="129"/>
      <c r="C6" s="155"/>
      <c r="D6" s="163"/>
      <c r="E6" s="163"/>
      <c r="F6" s="158"/>
      <c r="G6" s="158"/>
      <c r="H6" s="158"/>
      <c r="I6" s="159"/>
      <c r="J6" s="155"/>
      <c r="K6" s="155"/>
      <c r="M6" s="346"/>
    </row>
    <row r="7" spans="1:13" s="3" customFormat="1" x14ac:dyDescent="0.2">
      <c r="A7" s="156" t="s">
        <v>5</v>
      </c>
      <c r="B7" s="129"/>
      <c r="C7" s="155"/>
      <c r="D7" s="163"/>
      <c r="E7" s="163"/>
      <c r="F7" s="158"/>
      <c r="G7" s="158"/>
      <c r="H7" s="158"/>
      <c r="I7" s="159"/>
      <c r="J7" s="155"/>
      <c r="K7" s="155"/>
      <c r="M7" s="346"/>
    </row>
    <row r="8" spans="1:13" s="3" customFormat="1" x14ac:dyDescent="0.2">
      <c r="A8" s="156" t="s">
        <v>6</v>
      </c>
      <c r="B8" s="375"/>
      <c r="C8" s="155"/>
      <c r="D8" s="163"/>
      <c r="E8" s="163"/>
      <c r="F8" s="158"/>
      <c r="G8" s="158"/>
      <c r="H8" s="158"/>
      <c r="I8" s="159"/>
      <c r="J8" s="155"/>
      <c r="K8" s="155"/>
      <c r="M8" s="346"/>
    </row>
    <row r="9" spans="1:13" s="3" customFormat="1" x14ac:dyDescent="0.2">
      <c r="A9" s="156" t="s">
        <v>1250</v>
      </c>
      <c r="B9" s="151" t="str">
        <f>IF(AND(COUNTBLANK(B60:C66)=0,COUNTBLANK(B55:C58)=0,COUNTBLANK(B50:C53)=0,COUNTBLANK(B33:C36)=0,COUNTBLANK(B44:C48)=0,COUNTBLANK(B28:C31)=0,COUNTBLANK(F23:K37)=0,COUNTBLANK(B38:C42)=0,COUNTBLANK(B23:C26)=0),"Complete","Incomplete")</f>
        <v>Incomplete</v>
      </c>
      <c r="C9" s="155"/>
      <c r="D9" s="163"/>
      <c r="E9" s="163"/>
      <c r="F9" s="158"/>
      <c r="G9" s="158"/>
      <c r="H9" s="158"/>
      <c r="I9" s="159"/>
      <c r="J9" s="155"/>
      <c r="K9" s="155"/>
      <c r="M9" s="346"/>
    </row>
    <row r="10" spans="1:13" s="6" customFormat="1" x14ac:dyDescent="0.2">
      <c r="A10" s="530"/>
      <c r="B10" s="530"/>
      <c r="C10" s="530"/>
      <c r="D10" s="163"/>
      <c r="E10" s="163"/>
      <c r="F10" s="531"/>
      <c r="G10" s="531"/>
      <c r="H10" s="531"/>
      <c r="I10" s="531"/>
      <c r="J10" s="532"/>
      <c r="K10" s="530"/>
      <c r="M10" s="533"/>
    </row>
    <row r="11" spans="1:13" s="6" customFormat="1" x14ac:dyDescent="0.2">
      <c r="A11" s="9" t="s">
        <v>1377</v>
      </c>
      <c r="B11" s="530"/>
      <c r="C11" s="530"/>
      <c r="D11" s="163"/>
      <c r="E11" s="163"/>
      <c r="F11" s="531"/>
      <c r="G11" s="531"/>
      <c r="H11" s="531"/>
      <c r="I11" s="531"/>
      <c r="J11" s="532"/>
      <c r="K11" s="530"/>
      <c r="M11" s="533"/>
    </row>
    <row r="12" spans="1:13" s="6" customFormat="1" x14ac:dyDescent="0.2">
      <c r="A12" s="231" t="s">
        <v>1592</v>
      </c>
      <c r="B12" s="530"/>
      <c r="C12" s="530"/>
      <c r="D12" s="163"/>
      <c r="E12" s="163"/>
      <c r="F12" s="531"/>
      <c r="G12" s="531"/>
      <c r="H12" s="531"/>
      <c r="I12" s="531"/>
      <c r="J12" s="532"/>
      <c r="K12" s="530"/>
      <c r="M12" s="533"/>
    </row>
    <row r="13" spans="1:13" s="6" customFormat="1" x14ac:dyDescent="0.2">
      <c r="A13" s="414" t="s">
        <v>1573</v>
      </c>
      <c r="B13" s="530"/>
      <c r="C13" s="530"/>
      <c r="D13" s="163"/>
      <c r="E13" s="163"/>
      <c r="F13" s="531"/>
      <c r="G13" s="531"/>
      <c r="H13" s="531"/>
      <c r="I13" s="531"/>
      <c r="J13" s="532"/>
      <c r="K13" s="530"/>
      <c r="M13" s="533"/>
    </row>
    <row r="14" spans="1:13" s="6" customFormat="1" x14ac:dyDescent="0.2">
      <c r="A14" s="414" t="s">
        <v>1484</v>
      </c>
      <c r="B14" s="530"/>
      <c r="C14" s="530"/>
      <c r="D14" s="163"/>
      <c r="E14" s="163"/>
      <c r="F14" s="531"/>
      <c r="G14" s="531"/>
      <c r="H14" s="531"/>
      <c r="I14" s="531"/>
      <c r="J14" s="532"/>
      <c r="K14" s="530"/>
      <c r="M14" s="533"/>
    </row>
    <row r="15" spans="1:13" s="6" customFormat="1" x14ac:dyDescent="0.2">
      <c r="A15" s="414" t="s">
        <v>1574</v>
      </c>
      <c r="B15" s="530"/>
      <c r="C15" s="530"/>
      <c r="D15" s="163"/>
      <c r="E15" s="163"/>
      <c r="F15" s="531"/>
      <c r="G15" s="531"/>
      <c r="H15" s="531"/>
      <c r="I15" s="531"/>
      <c r="J15" s="532"/>
      <c r="K15" s="530"/>
      <c r="M15" s="533"/>
    </row>
    <row r="16" spans="1:13" s="6" customFormat="1" x14ac:dyDescent="0.2">
      <c r="A16" s="414" t="s">
        <v>1486</v>
      </c>
      <c r="B16" s="530"/>
      <c r="C16" s="530"/>
      <c r="D16" s="163"/>
      <c r="E16" s="163"/>
      <c r="F16" s="531"/>
      <c r="G16" s="531"/>
      <c r="H16" s="531"/>
      <c r="I16" s="531"/>
      <c r="J16" s="532"/>
      <c r="K16" s="530"/>
      <c r="M16" s="533"/>
    </row>
    <row r="17" spans="1:17" s="3" customFormat="1" ht="14.25" x14ac:dyDescent="0.2">
      <c r="A17" s="414" t="s">
        <v>1575</v>
      </c>
      <c r="J17" s="117"/>
      <c r="M17" s="346"/>
    </row>
    <row r="18" spans="1:17" ht="15.75" x14ac:dyDescent="0.25">
      <c r="A18" s="414" t="s">
        <v>1576</v>
      </c>
      <c r="B18" s="534"/>
      <c r="C18" s="535"/>
      <c r="D18" s="536"/>
      <c r="E18" s="536"/>
      <c r="F18" s="535"/>
      <c r="G18" s="535"/>
      <c r="H18" s="535"/>
    </row>
    <row r="19" spans="1:17" ht="15.75" thickBot="1" x14ac:dyDescent="0.3"/>
    <row r="20" spans="1:17" ht="77.099999999999994" customHeight="1" thickBot="1" x14ac:dyDescent="0.3">
      <c r="A20" s="807" t="s">
        <v>1294</v>
      </c>
      <c r="B20" s="808" t="s">
        <v>1272</v>
      </c>
      <c r="C20" s="808" t="s">
        <v>1442</v>
      </c>
      <c r="D20" s="164"/>
      <c r="E20" s="796" t="s">
        <v>1488</v>
      </c>
      <c r="F20" s="805" t="s">
        <v>1489</v>
      </c>
      <c r="G20" s="796"/>
      <c r="H20" s="796"/>
      <c r="I20" s="796"/>
      <c r="J20" s="796"/>
      <c r="K20" s="806"/>
      <c r="L20" s="796" t="s">
        <v>1485</v>
      </c>
      <c r="M20" s="797"/>
      <c r="N20" s="537"/>
      <c r="O20" s="537"/>
      <c r="P20" s="537"/>
      <c r="Q20" s="537"/>
    </row>
    <row r="21" spans="1:17" ht="14.45" customHeight="1" thickBot="1" x14ac:dyDescent="0.3">
      <c r="A21" s="807"/>
      <c r="B21" s="808"/>
      <c r="C21" s="808"/>
      <c r="D21" s="164"/>
      <c r="E21" s="798"/>
      <c r="F21" s="538" t="s">
        <v>1444</v>
      </c>
      <c r="G21" s="809" t="s">
        <v>1443</v>
      </c>
      <c r="H21" s="538" t="s">
        <v>1445</v>
      </c>
      <c r="I21" s="809" t="s">
        <v>1443</v>
      </c>
      <c r="J21" s="538" t="s">
        <v>1446</v>
      </c>
      <c r="K21" s="811" t="s">
        <v>1443</v>
      </c>
      <c r="L21" s="539" t="s">
        <v>1446</v>
      </c>
      <c r="M21" s="794" t="s">
        <v>1443</v>
      </c>
    </row>
    <row r="22" spans="1:17" ht="18" customHeight="1" thickBot="1" x14ac:dyDescent="0.3">
      <c r="A22" s="804" t="s">
        <v>1251</v>
      </c>
      <c r="B22" s="804"/>
      <c r="C22" s="804"/>
      <c r="D22" s="286"/>
      <c r="E22" s="799"/>
      <c r="F22" s="362">
        <v>100000</v>
      </c>
      <c r="G22" s="810"/>
      <c r="H22" s="362">
        <v>100000</v>
      </c>
      <c r="I22" s="810"/>
      <c r="J22" s="362">
        <v>100000</v>
      </c>
      <c r="K22" s="812"/>
      <c r="L22" s="363">
        <v>100000</v>
      </c>
      <c r="M22" s="795"/>
    </row>
    <row r="23" spans="1:17" x14ac:dyDescent="0.25">
      <c r="A23" s="157" t="s">
        <v>1271</v>
      </c>
      <c r="B23" s="541"/>
      <c r="C23" s="366"/>
      <c r="D23" s="287"/>
      <c r="E23" s="357" t="s">
        <v>1271</v>
      </c>
      <c r="F23" s="544"/>
      <c r="G23" s="545"/>
      <c r="H23" s="544"/>
      <c r="I23" s="545"/>
      <c r="J23" s="546"/>
      <c r="K23" s="547"/>
      <c r="L23" s="337">
        <f>L22*M23</f>
        <v>5000</v>
      </c>
      <c r="M23" s="354">
        <v>0.05</v>
      </c>
    </row>
    <row r="24" spans="1:17" x14ac:dyDescent="0.25">
      <c r="A24" s="157" t="s">
        <v>1252</v>
      </c>
      <c r="B24" s="541"/>
      <c r="C24" s="366"/>
      <c r="D24" s="287"/>
      <c r="E24" s="358" t="s">
        <v>1252</v>
      </c>
      <c r="F24" s="548"/>
      <c r="G24" s="549"/>
      <c r="H24" s="548"/>
      <c r="I24" s="549"/>
      <c r="J24" s="550"/>
      <c r="K24" s="551"/>
      <c r="L24" s="338">
        <v>5000</v>
      </c>
      <c r="M24" s="347">
        <v>0.05</v>
      </c>
    </row>
    <row r="25" spans="1:17" x14ac:dyDescent="0.25">
      <c r="A25" s="157" t="s">
        <v>1295</v>
      </c>
      <c r="B25" s="541"/>
      <c r="C25" s="366"/>
      <c r="D25" s="287"/>
      <c r="E25" s="359" t="s">
        <v>1295</v>
      </c>
      <c r="F25" s="552"/>
      <c r="G25" s="553"/>
      <c r="H25" s="552"/>
      <c r="I25" s="553"/>
      <c r="J25" s="554"/>
      <c r="K25" s="555"/>
      <c r="L25" s="349">
        <v>0</v>
      </c>
      <c r="M25" s="350">
        <v>0</v>
      </c>
    </row>
    <row r="26" spans="1:17" x14ac:dyDescent="0.25">
      <c r="A26" s="157" t="s">
        <v>1295</v>
      </c>
      <c r="B26" s="541"/>
      <c r="C26" s="366"/>
      <c r="D26" s="287"/>
      <c r="E26" s="359" t="s">
        <v>1295</v>
      </c>
      <c r="F26" s="552"/>
      <c r="G26" s="553"/>
      <c r="H26" s="552"/>
      <c r="I26" s="553"/>
      <c r="J26" s="554"/>
      <c r="K26" s="555"/>
      <c r="L26" s="349">
        <v>0</v>
      </c>
      <c r="M26" s="350">
        <v>0</v>
      </c>
    </row>
    <row r="27" spans="1:17" x14ac:dyDescent="0.25">
      <c r="A27" s="168" t="s">
        <v>1296</v>
      </c>
      <c r="B27" s="339"/>
      <c r="C27" s="413"/>
      <c r="D27" s="287"/>
      <c r="E27" s="358" t="s">
        <v>1275</v>
      </c>
      <c r="F27" s="548"/>
      <c r="G27" s="549"/>
      <c r="H27" s="548"/>
      <c r="I27" s="549"/>
      <c r="J27" s="550"/>
      <c r="K27" s="551"/>
      <c r="L27" s="338">
        <v>5500</v>
      </c>
      <c r="M27" s="347">
        <v>5.5E-2</v>
      </c>
    </row>
    <row r="28" spans="1:17" x14ac:dyDescent="0.25">
      <c r="A28" s="157" t="s">
        <v>1273</v>
      </c>
      <c r="B28" s="541"/>
      <c r="C28" s="366"/>
      <c r="D28" s="288"/>
      <c r="E28" s="359" t="s">
        <v>1295</v>
      </c>
      <c r="F28" s="552"/>
      <c r="G28" s="553"/>
      <c r="H28" s="552"/>
      <c r="I28" s="553"/>
      <c r="J28" s="554"/>
      <c r="K28" s="555"/>
      <c r="L28" s="349">
        <v>0</v>
      </c>
      <c r="M28" s="350">
        <v>0</v>
      </c>
    </row>
    <row r="29" spans="1:17" x14ac:dyDescent="0.25">
      <c r="A29" s="157" t="s">
        <v>1275</v>
      </c>
      <c r="B29" s="542"/>
      <c r="C29" s="366"/>
      <c r="D29" s="289"/>
      <c r="E29" s="359" t="s">
        <v>1295</v>
      </c>
      <c r="F29" s="552"/>
      <c r="G29" s="553"/>
      <c r="H29" s="552"/>
      <c r="I29" s="553"/>
      <c r="J29" s="554"/>
      <c r="K29" s="555"/>
      <c r="L29" s="349">
        <v>0</v>
      </c>
      <c r="M29" s="350">
        <v>0</v>
      </c>
      <c r="O29" s="540"/>
    </row>
    <row r="30" spans="1:17" x14ac:dyDescent="0.25">
      <c r="A30" s="157" t="s">
        <v>1295</v>
      </c>
      <c r="B30" s="542"/>
      <c r="C30" s="366"/>
      <c r="D30" s="289"/>
      <c r="E30" s="360" t="s">
        <v>1487</v>
      </c>
      <c r="F30" s="548"/>
      <c r="G30" s="549"/>
      <c r="H30" s="548"/>
      <c r="I30" s="549"/>
      <c r="J30" s="550"/>
      <c r="K30" s="551"/>
      <c r="L30" s="338">
        <v>9000</v>
      </c>
      <c r="M30" s="347">
        <v>0.09</v>
      </c>
    </row>
    <row r="31" spans="1:17" x14ac:dyDescent="0.25">
      <c r="A31" s="157" t="s">
        <v>1295</v>
      </c>
      <c r="B31" s="542"/>
      <c r="C31" s="366"/>
      <c r="D31" s="289"/>
      <c r="E31" s="358" t="s">
        <v>1257</v>
      </c>
      <c r="F31" s="548"/>
      <c r="G31" s="549"/>
      <c r="H31" s="548"/>
      <c r="I31" s="549"/>
      <c r="J31" s="550"/>
      <c r="K31" s="551"/>
      <c r="L31" s="338">
        <v>0</v>
      </c>
      <c r="M31" s="347">
        <v>0</v>
      </c>
    </row>
    <row r="32" spans="1:17" x14ac:dyDescent="0.25">
      <c r="A32" s="168" t="s">
        <v>1297</v>
      </c>
      <c r="B32" s="340"/>
      <c r="C32" s="413"/>
      <c r="D32" s="290"/>
      <c r="E32" s="359" t="s">
        <v>1295</v>
      </c>
      <c r="F32" s="552"/>
      <c r="G32" s="553"/>
      <c r="H32" s="552"/>
      <c r="I32" s="553"/>
      <c r="J32" s="554"/>
      <c r="K32" s="555"/>
      <c r="L32" s="349">
        <v>0</v>
      </c>
      <c r="M32" s="350">
        <v>0</v>
      </c>
    </row>
    <row r="33" spans="1:15" x14ac:dyDescent="0.25">
      <c r="A33" s="157" t="s">
        <v>1274</v>
      </c>
      <c r="B33" s="541"/>
      <c r="C33" s="366"/>
      <c r="D33" s="288"/>
      <c r="E33" s="358" t="s">
        <v>1276</v>
      </c>
      <c r="F33" s="548"/>
      <c r="G33" s="549"/>
      <c r="H33" s="548"/>
      <c r="I33" s="549"/>
      <c r="J33" s="550"/>
      <c r="K33" s="551"/>
      <c r="L33" s="338">
        <v>440</v>
      </c>
      <c r="M33" s="347">
        <v>4.4000000000000003E-3</v>
      </c>
    </row>
    <row r="34" spans="1:15" x14ac:dyDescent="0.25">
      <c r="A34" s="157" t="s">
        <v>1253</v>
      </c>
      <c r="B34" s="541"/>
      <c r="C34" s="366"/>
      <c r="D34" s="288"/>
      <c r="E34" s="358" t="s">
        <v>1277</v>
      </c>
      <c r="F34" s="548"/>
      <c r="G34" s="549"/>
      <c r="H34" s="548"/>
      <c r="I34" s="549"/>
      <c r="J34" s="550"/>
      <c r="K34" s="551"/>
      <c r="L34" s="338">
        <v>550</v>
      </c>
      <c r="M34" s="347">
        <v>5.4999999999999997E-3</v>
      </c>
    </row>
    <row r="35" spans="1:15" ht="30" x14ac:dyDescent="0.25">
      <c r="A35" s="157" t="s">
        <v>1295</v>
      </c>
      <c r="B35" s="542"/>
      <c r="C35" s="366"/>
      <c r="D35" s="289"/>
      <c r="E35" s="359" t="s">
        <v>1299</v>
      </c>
      <c r="F35" s="552"/>
      <c r="G35" s="553"/>
      <c r="H35" s="552"/>
      <c r="I35" s="553"/>
      <c r="J35" s="554"/>
      <c r="K35" s="555"/>
      <c r="L35" s="349">
        <v>0</v>
      </c>
      <c r="M35" s="350">
        <v>0</v>
      </c>
    </row>
    <row r="36" spans="1:15" ht="30.75" thickBot="1" x14ac:dyDescent="0.3">
      <c r="A36" s="157" t="s">
        <v>1295</v>
      </c>
      <c r="B36" s="542"/>
      <c r="C36" s="366"/>
      <c r="D36" s="289"/>
      <c r="E36" s="361" t="s">
        <v>1300</v>
      </c>
      <c r="F36" s="556"/>
      <c r="G36" s="557"/>
      <c r="H36" s="556"/>
      <c r="I36" s="557"/>
      <c r="J36" s="558"/>
      <c r="K36" s="559"/>
      <c r="L36" s="356">
        <v>0</v>
      </c>
      <c r="M36" s="355">
        <v>0</v>
      </c>
    </row>
    <row r="37" spans="1:15" ht="15.75" thickBot="1" x14ac:dyDescent="0.3">
      <c r="A37" s="168" t="s">
        <v>1298</v>
      </c>
      <c r="B37" s="340"/>
      <c r="C37" s="413"/>
      <c r="D37" s="290"/>
      <c r="E37" s="353" t="s">
        <v>1579</v>
      </c>
      <c r="F37" s="560"/>
      <c r="G37" s="561"/>
      <c r="H37" s="561"/>
      <c r="I37" s="562"/>
      <c r="J37" s="561"/>
      <c r="K37" s="563"/>
      <c r="L37" s="351">
        <v>74510</v>
      </c>
      <c r="M37" s="352">
        <f>L37/L22</f>
        <v>0.74509999999999998</v>
      </c>
    </row>
    <row r="38" spans="1:15" x14ac:dyDescent="0.25">
      <c r="A38" s="157" t="s">
        <v>1254</v>
      </c>
      <c r="B38" s="543"/>
      <c r="C38" s="366"/>
      <c r="D38" s="291"/>
      <c r="E38" s="345"/>
      <c r="F38" s="342"/>
      <c r="G38" s="343"/>
      <c r="H38" s="342"/>
      <c r="I38" s="343"/>
      <c r="J38" s="342"/>
      <c r="K38" s="343"/>
      <c r="L38" s="344"/>
      <c r="M38" s="348"/>
    </row>
    <row r="39" spans="1:15" x14ac:dyDescent="0.25">
      <c r="A39" s="157" t="s">
        <v>1255</v>
      </c>
      <c r="B39" s="543"/>
      <c r="C39" s="366"/>
      <c r="D39" s="291"/>
      <c r="E39" s="345"/>
      <c r="F39" s="342"/>
      <c r="G39" s="343"/>
      <c r="H39" s="342"/>
      <c r="I39" s="343"/>
      <c r="J39" s="342"/>
      <c r="K39" s="343"/>
      <c r="L39" s="344"/>
      <c r="M39" s="348"/>
    </row>
    <row r="40" spans="1:15" x14ac:dyDescent="0.25">
      <c r="A40" s="157" t="s">
        <v>1256</v>
      </c>
      <c r="B40" s="543"/>
      <c r="C40" s="366"/>
      <c r="D40" s="291"/>
      <c r="E40" s="345"/>
      <c r="F40" s="342"/>
      <c r="G40" s="343"/>
      <c r="H40" s="342"/>
      <c r="I40" s="343"/>
      <c r="J40" s="342"/>
      <c r="K40" s="343"/>
      <c r="L40" s="344"/>
      <c r="M40" s="348"/>
    </row>
    <row r="41" spans="1:15" x14ac:dyDescent="0.25">
      <c r="A41" s="157" t="s">
        <v>1257</v>
      </c>
      <c r="B41" s="542"/>
      <c r="C41" s="366"/>
      <c r="D41" s="289"/>
      <c r="E41" s="345"/>
      <c r="F41" s="342"/>
      <c r="G41" s="343"/>
      <c r="H41" s="342"/>
      <c r="I41" s="343"/>
      <c r="J41" s="342"/>
      <c r="K41" s="343"/>
      <c r="L41" s="344"/>
      <c r="M41" s="348"/>
    </row>
    <row r="42" spans="1:15" x14ac:dyDescent="0.25">
      <c r="A42" s="157" t="s">
        <v>1295</v>
      </c>
      <c r="B42" s="542"/>
      <c r="C42" s="366"/>
      <c r="D42" s="289"/>
      <c r="E42" s="345"/>
      <c r="F42" s="342"/>
      <c r="G42" s="343"/>
      <c r="H42" s="342"/>
      <c r="I42" s="343"/>
      <c r="J42" s="342"/>
      <c r="K42" s="343"/>
      <c r="L42" s="344"/>
      <c r="M42" s="348"/>
    </row>
    <row r="43" spans="1:15" x14ac:dyDescent="0.25">
      <c r="A43" s="168" t="s">
        <v>1258</v>
      </c>
      <c r="B43" s="340"/>
      <c r="C43" s="413"/>
      <c r="D43" s="290"/>
      <c r="E43" s="345"/>
      <c r="F43" s="342"/>
      <c r="G43" s="343"/>
      <c r="H43" s="342"/>
      <c r="I43" s="343"/>
      <c r="J43" s="342"/>
      <c r="K43" s="343"/>
      <c r="L43" s="344"/>
      <c r="M43" s="348"/>
    </row>
    <row r="44" spans="1:15" x14ac:dyDescent="0.25">
      <c r="A44" s="157" t="s">
        <v>1276</v>
      </c>
      <c r="B44" s="542"/>
      <c r="C44" s="366"/>
      <c r="D44" s="289"/>
      <c r="E44" s="345"/>
      <c r="F44" s="342"/>
      <c r="G44" s="343"/>
      <c r="H44" s="342"/>
      <c r="I44" s="343"/>
      <c r="J44" s="342"/>
      <c r="K44" s="343"/>
      <c r="L44" s="344"/>
      <c r="M44" s="348"/>
      <c r="O44" s="540"/>
    </row>
    <row r="45" spans="1:15" x14ac:dyDescent="0.25">
      <c r="A45" s="157" t="s">
        <v>1277</v>
      </c>
      <c r="B45" s="542"/>
      <c r="C45" s="366"/>
      <c r="D45" s="289"/>
      <c r="E45" s="345"/>
      <c r="F45" s="342"/>
      <c r="G45" s="343"/>
      <c r="H45" s="342"/>
      <c r="I45" s="343"/>
      <c r="J45" s="342"/>
      <c r="K45" s="343"/>
      <c r="L45" s="344"/>
      <c r="M45" s="348"/>
      <c r="O45" s="540"/>
    </row>
    <row r="46" spans="1:15" x14ac:dyDescent="0.25">
      <c r="A46" s="157" t="s">
        <v>1299</v>
      </c>
      <c r="B46" s="542"/>
      <c r="C46" s="366"/>
      <c r="D46" s="289"/>
      <c r="E46" s="345"/>
      <c r="F46" s="342"/>
      <c r="G46" s="343"/>
      <c r="H46" s="342"/>
      <c r="I46" s="343"/>
      <c r="J46" s="342"/>
      <c r="K46" s="343"/>
      <c r="L46" s="344"/>
      <c r="M46" s="348"/>
    </row>
    <row r="47" spans="1:15" x14ac:dyDescent="0.25">
      <c r="A47" s="157" t="s">
        <v>1300</v>
      </c>
      <c r="B47" s="542"/>
      <c r="C47" s="366"/>
      <c r="D47" s="289"/>
      <c r="E47" s="345"/>
      <c r="F47" s="342"/>
      <c r="G47" s="343"/>
      <c r="H47" s="342"/>
      <c r="I47" s="343"/>
      <c r="J47" s="342"/>
      <c r="K47" s="343"/>
      <c r="L47" s="344"/>
      <c r="M47" s="348"/>
    </row>
    <row r="48" spans="1:15" x14ac:dyDescent="0.25">
      <c r="A48" s="157" t="s">
        <v>1278</v>
      </c>
      <c r="B48" s="542"/>
      <c r="C48" s="366"/>
      <c r="D48" s="289"/>
      <c r="E48" s="345"/>
      <c r="F48" s="342"/>
      <c r="G48" s="343"/>
      <c r="H48" s="342"/>
      <c r="I48" s="343"/>
      <c r="J48" s="342"/>
      <c r="K48" s="343"/>
      <c r="L48" s="344"/>
      <c r="M48" s="348"/>
    </row>
    <row r="49" spans="1:13" x14ac:dyDescent="0.25">
      <c r="A49" s="168" t="s">
        <v>1259</v>
      </c>
      <c r="B49" s="341"/>
      <c r="C49" s="413"/>
      <c r="D49" s="292"/>
      <c r="E49" s="345"/>
      <c r="F49" s="342"/>
      <c r="G49" s="343"/>
      <c r="H49" s="342"/>
      <c r="I49" s="343"/>
      <c r="J49" s="342"/>
      <c r="K49" s="343"/>
      <c r="L49" s="344"/>
      <c r="M49" s="348"/>
    </row>
    <row r="50" spans="1:13" x14ac:dyDescent="0.25">
      <c r="A50" s="157" t="s">
        <v>1260</v>
      </c>
      <c r="B50" s="542"/>
      <c r="C50" s="366"/>
      <c r="D50" s="289"/>
      <c r="E50" s="345"/>
      <c r="F50" s="342"/>
      <c r="G50" s="343"/>
      <c r="H50" s="342"/>
      <c r="I50" s="343"/>
      <c r="J50" s="342"/>
      <c r="K50" s="343"/>
      <c r="L50" s="344"/>
      <c r="M50" s="348"/>
    </row>
    <row r="51" spans="1:13" x14ac:dyDescent="0.25">
      <c r="A51" s="157" t="s">
        <v>1261</v>
      </c>
      <c r="B51" s="542"/>
      <c r="C51" s="366"/>
      <c r="D51" s="289"/>
      <c r="E51" s="345"/>
      <c r="F51" s="342"/>
      <c r="G51" s="343"/>
      <c r="H51" s="342"/>
      <c r="I51" s="343"/>
      <c r="J51" s="342"/>
      <c r="K51" s="343"/>
      <c r="L51" s="344"/>
      <c r="M51" s="348"/>
    </row>
    <row r="52" spans="1:13" x14ac:dyDescent="0.25">
      <c r="A52" s="157" t="s">
        <v>1262</v>
      </c>
      <c r="B52" s="542"/>
      <c r="C52" s="366"/>
      <c r="D52" s="289"/>
      <c r="E52" s="345"/>
      <c r="F52" s="342"/>
      <c r="G52" s="343"/>
      <c r="H52" s="342"/>
      <c r="I52" s="343"/>
      <c r="J52" s="342"/>
      <c r="K52" s="343"/>
      <c r="L52" s="344"/>
      <c r="M52" s="348"/>
    </row>
    <row r="53" spans="1:13" x14ac:dyDescent="0.25">
      <c r="A53" s="157" t="s">
        <v>1263</v>
      </c>
      <c r="B53" s="542"/>
      <c r="C53" s="366"/>
      <c r="D53" s="289"/>
      <c r="E53" s="345"/>
      <c r="F53" s="342"/>
      <c r="G53" s="343"/>
      <c r="H53" s="342"/>
      <c r="I53" s="343"/>
      <c r="J53" s="342"/>
      <c r="K53" s="343"/>
      <c r="L53" s="344"/>
      <c r="M53" s="348"/>
    </row>
    <row r="54" spans="1:13" x14ac:dyDescent="0.25">
      <c r="A54" s="168" t="s">
        <v>1301</v>
      </c>
      <c r="B54" s="341"/>
      <c r="C54" s="413"/>
      <c r="D54" s="289"/>
      <c r="E54" s="345"/>
      <c r="F54" s="342"/>
      <c r="G54" s="343"/>
      <c r="H54" s="342"/>
      <c r="I54" s="343"/>
      <c r="J54" s="342"/>
      <c r="K54" s="343"/>
      <c r="L54" s="344"/>
      <c r="M54" s="348"/>
    </row>
    <row r="55" spans="1:13" x14ac:dyDescent="0.25">
      <c r="A55" s="157" t="s">
        <v>1260</v>
      </c>
      <c r="B55" s="542"/>
      <c r="C55" s="366"/>
      <c r="D55" s="289"/>
      <c r="E55" s="293"/>
      <c r="F55" s="342"/>
      <c r="G55" s="343"/>
      <c r="H55" s="342"/>
      <c r="I55" s="343"/>
      <c r="J55" s="342"/>
      <c r="K55" s="343"/>
      <c r="L55" s="344"/>
      <c r="M55" s="348"/>
    </row>
    <row r="56" spans="1:13" x14ac:dyDescent="0.25">
      <c r="A56" s="157" t="s">
        <v>1261</v>
      </c>
      <c r="B56" s="542"/>
      <c r="C56" s="366"/>
      <c r="D56" s="289"/>
    </row>
    <row r="57" spans="1:13" x14ac:dyDescent="0.25">
      <c r="A57" s="157" t="s">
        <v>1262</v>
      </c>
      <c r="B57" s="542"/>
      <c r="C57" s="366"/>
      <c r="D57" s="289"/>
    </row>
    <row r="58" spans="1:13" x14ac:dyDescent="0.25">
      <c r="A58" s="157" t="s">
        <v>1263</v>
      </c>
      <c r="B58" s="542"/>
      <c r="C58" s="366"/>
      <c r="D58" s="289"/>
    </row>
    <row r="59" spans="1:13" x14ac:dyDescent="0.25">
      <c r="A59" s="168" t="s">
        <v>1264</v>
      </c>
      <c r="B59" s="341"/>
      <c r="C59" s="413"/>
      <c r="D59" s="289"/>
    </row>
    <row r="60" spans="1:13" x14ac:dyDescent="0.25">
      <c r="A60" s="157" t="s">
        <v>1260</v>
      </c>
      <c r="B60" s="542"/>
      <c r="C60" s="366"/>
      <c r="D60" s="289"/>
    </row>
    <row r="61" spans="1:13" x14ac:dyDescent="0.25">
      <c r="A61" s="157" t="s">
        <v>1262</v>
      </c>
      <c r="B61" s="542"/>
      <c r="C61" s="366"/>
      <c r="D61" s="289"/>
    </row>
    <row r="62" spans="1:13" x14ac:dyDescent="0.25">
      <c r="A62" s="157" t="s">
        <v>1263</v>
      </c>
      <c r="B62" s="542"/>
      <c r="C62" s="366"/>
      <c r="D62" s="289"/>
    </row>
    <row r="63" spans="1:13" x14ac:dyDescent="0.25">
      <c r="A63" s="168" t="s">
        <v>1265</v>
      </c>
      <c r="B63" s="542"/>
      <c r="C63" s="366"/>
      <c r="D63" s="289"/>
    </row>
    <row r="64" spans="1:13" x14ac:dyDescent="0.25">
      <c r="A64" s="157" t="s">
        <v>1266</v>
      </c>
      <c r="B64" s="542"/>
      <c r="C64" s="366"/>
      <c r="D64" s="289"/>
    </row>
    <row r="65" spans="1:4" x14ac:dyDescent="0.25">
      <c r="A65" s="157" t="s">
        <v>1267</v>
      </c>
      <c r="B65" s="542"/>
      <c r="C65" s="366"/>
      <c r="D65" s="289"/>
    </row>
    <row r="66" spans="1:4" x14ac:dyDescent="0.25">
      <c r="A66" s="157" t="s">
        <v>1268</v>
      </c>
      <c r="B66" s="542"/>
      <c r="C66" s="366"/>
      <c r="D66" s="289"/>
    </row>
  </sheetData>
  <sheetProtection algorithmName="SHA-1" hashValue="hPzOuoWV68ZRkHjHnS2M4cDfB9M=" saltValue="YmF/ULSKs6exa+PPAwT/zw==" spinCount="100000" sheet="1" objects="1" scenarios="1"/>
  <mergeCells count="15">
    <mergeCell ref="A22:C22"/>
    <mergeCell ref="F20:K20"/>
    <mergeCell ref="A20:A21"/>
    <mergeCell ref="B20:B21"/>
    <mergeCell ref="C20:C21"/>
    <mergeCell ref="G21:G22"/>
    <mergeCell ref="I21:I22"/>
    <mergeCell ref="K21:K22"/>
    <mergeCell ref="M21:M22"/>
    <mergeCell ref="L20:M20"/>
    <mergeCell ref="E20:E22"/>
    <mergeCell ref="F2:G2"/>
    <mergeCell ref="F3:G3"/>
    <mergeCell ref="F4:G4"/>
    <mergeCell ref="F5:G5"/>
  </mergeCells>
  <conditionalFormatting sqref="B9">
    <cfRule type="containsText" dxfId="2" priority="1" operator="containsText" text="Incomplete">
      <formula>NOT(ISERROR(SEARCH("Incomplete",B9)))</formula>
    </cfRule>
  </conditionalFormatting>
  <pageMargins left="0.70866141732283472" right="0.70866141732283472" top="0.74803149606299213" bottom="0.74803149606299213" header="0.31496062992125984" footer="0.31496062992125984"/>
  <pageSetup paperSize="8" scale="56" orientation="landscape" r:id="rId1"/>
  <headerFooter>
    <oddFooter>&amp;LCrown Copyright 2018&amp;RPage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156"/>
  <sheetViews>
    <sheetView showGridLines="0" zoomScale="80" zoomScaleNormal="80" workbookViewId="0">
      <selection activeCell="A10" sqref="A10"/>
    </sheetView>
  </sheetViews>
  <sheetFormatPr defaultColWidth="26.5703125" defaultRowHeight="14.25" x14ac:dyDescent="0.2"/>
  <cols>
    <col min="1" max="1" width="58.140625" style="3" customWidth="1"/>
    <col min="2" max="2" width="26.5703125" style="3"/>
    <col min="3" max="3" width="11.42578125" style="3" customWidth="1"/>
    <col min="4" max="14" width="10.5703125" style="3" customWidth="1"/>
    <col min="15" max="15" width="14.140625" style="3" customWidth="1"/>
    <col min="16" max="17" width="26.5703125" style="3"/>
    <col min="18" max="18" width="7.42578125" style="3" customWidth="1"/>
    <col min="19" max="22" width="26.5703125" style="3"/>
    <col min="23" max="23" width="6.42578125" style="3" customWidth="1"/>
    <col min="24" max="16384" width="26.5703125" style="3"/>
  </cols>
  <sheetData>
    <row r="1" spans="1:12" ht="25.5" x14ac:dyDescent="0.35">
      <c r="A1" s="230" t="s">
        <v>1314</v>
      </c>
    </row>
    <row r="2" spans="1:12" ht="18" x14ac:dyDescent="0.25">
      <c r="A2" s="2"/>
      <c r="B2" s="2"/>
      <c r="C2" s="2"/>
      <c r="D2" s="647" t="s">
        <v>513</v>
      </c>
      <c r="E2" s="647"/>
      <c r="F2" s="647"/>
    </row>
    <row r="3" spans="1:12" x14ac:dyDescent="0.2">
      <c r="D3" s="650" t="s">
        <v>1363</v>
      </c>
      <c r="E3" s="650"/>
      <c r="F3" s="650"/>
    </row>
    <row r="4" spans="1:12" x14ac:dyDescent="0.2">
      <c r="A4" s="174" t="s">
        <v>498</v>
      </c>
      <c r="B4" s="175"/>
      <c r="C4" s="6"/>
      <c r="D4" s="651" t="s">
        <v>1362</v>
      </c>
      <c r="E4" s="651"/>
      <c r="F4" s="651"/>
    </row>
    <row r="5" spans="1:12" x14ac:dyDescent="0.2">
      <c r="A5" s="521" t="s">
        <v>3</v>
      </c>
      <c r="B5" s="522"/>
      <c r="C5" s="6"/>
      <c r="D5" s="6"/>
      <c r="E5" s="6"/>
    </row>
    <row r="6" spans="1:12" x14ac:dyDescent="0.2">
      <c r="A6" s="130" t="s">
        <v>4</v>
      </c>
      <c r="B6" s="129"/>
      <c r="C6" s="4"/>
    </row>
    <row r="7" spans="1:12" x14ac:dyDescent="0.2">
      <c r="A7" s="130" t="s">
        <v>5</v>
      </c>
      <c r="B7" s="129"/>
      <c r="C7" s="4"/>
    </row>
    <row r="8" spans="1:12" x14ac:dyDescent="0.2">
      <c r="A8" s="130" t="s">
        <v>6</v>
      </c>
      <c r="B8" s="375"/>
      <c r="C8" s="4"/>
    </row>
    <row r="9" spans="1:12" x14ac:dyDescent="0.2">
      <c r="A9" s="130" t="s">
        <v>1248</v>
      </c>
      <c r="B9" s="151" t="str">
        <f>IF(AND(COUNTBLANK(C56:G56)=0,COUNTBLANK(C76:G76)=0,COUNTBLANK(C96:G96)=0,COUNTBLANK(C116:G116)=0,COUNTBLANK(C136:G136)=0,COUNTBLANK(C156:G156)=0,COUNTBLANK(C36:G36)=0),"Complete","Incomplete")</f>
        <v>Incomplete</v>
      </c>
      <c r="C9" s="6"/>
    </row>
    <row r="10" spans="1:12" x14ac:dyDescent="0.2">
      <c r="C10" s="6"/>
    </row>
    <row r="11" spans="1:12" x14ac:dyDescent="0.2">
      <c r="A11" s="9" t="s">
        <v>1424</v>
      </c>
      <c r="C11" s="6"/>
    </row>
    <row r="12" spans="1:12" x14ac:dyDescent="0.2">
      <c r="A12" s="414" t="s">
        <v>1429</v>
      </c>
      <c r="I12" s="117"/>
    </row>
    <row r="13" spans="1:12" ht="27.95" customHeight="1" x14ac:dyDescent="0.2">
      <c r="A13" s="733" t="s">
        <v>1425</v>
      </c>
      <c r="B13" s="733"/>
      <c r="C13" s="733"/>
      <c r="D13" s="733"/>
      <c r="E13" s="733"/>
      <c r="F13" s="733"/>
      <c r="G13" s="733"/>
      <c r="H13" s="733"/>
      <c r="I13" s="733"/>
      <c r="J13" s="733"/>
      <c r="K13" s="733"/>
      <c r="L13" s="733"/>
    </row>
    <row r="14" spans="1:12" ht="32.450000000000003" customHeight="1" x14ac:dyDescent="0.2">
      <c r="A14" s="733" t="s">
        <v>1329</v>
      </c>
      <c r="B14" s="733"/>
      <c r="C14" s="733"/>
      <c r="D14" s="733"/>
      <c r="E14" s="733"/>
      <c r="F14" s="733"/>
      <c r="G14" s="733"/>
      <c r="H14" s="733"/>
      <c r="I14" s="733"/>
      <c r="J14" s="733"/>
      <c r="K14" s="733"/>
      <c r="L14" s="733"/>
    </row>
    <row r="15" spans="1:12" ht="30.95" customHeight="1" x14ac:dyDescent="0.2">
      <c r="A15" s="733" t="s">
        <v>1426</v>
      </c>
      <c r="B15" s="733"/>
      <c r="C15" s="733"/>
      <c r="D15" s="733"/>
      <c r="E15" s="733"/>
      <c r="F15" s="733"/>
      <c r="G15" s="733"/>
      <c r="H15" s="733"/>
      <c r="I15" s="733"/>
      <c r="J15" s="733"/>
      <c r="K15" s="733"/>
      <c r="L15" s="733"/>
    </row>
    <row r="16" spans="1:12" x14ac:dyDescent="0.2">
      <c r="A16" s="414" t="s">
        <v>1427</v>
      </c>
      <c r="I16" s="117"/>
    </row>
    <row r="17" spans="1:27" x14ac:dyDescent="0.2">
      <c r="C17" s="6"/>
    </row>
    <row r="18" spans="1:27" ht="15" x14ac:dyDescent="0.2">
      <c r="A18" s="266" t="s">
        <v>521</v>
      </c>
      <c r="B18" s="253" t="s">
        <v>1325</v>
      </c>
      <c r="C18" s="35"/>
      <c r="D18" s="40"/>
      <c r="E18" s="96"/>
      <c r="F18" s="96"/>
      <c r="G18" s="96"/>
      <c r="H18" s="96"/>
      <c r="I18" s="106"/>
      <c r="J18" s="36"/>
      <c r="K18" s="36"/>
      <c r="L18" s="36"/>
      <c r="M18" s="36"/>
      <c r="N18" s="36"/>
      <c r="O18" s="36"/>
      <c r="P18" s="36"/>
      <c r="Q18" s="36"/>
      <c r="R18" s="36"/>
      <c r="S18" s="41"/>
      <c r="T18" s="42"/>
      <c r="U18" s="41"/>
      <c r="V18" s="41"/>
      <c r="W18" s="41"/>
      <c r="X18" s="41"/>
      <c r="Y18" s="41"/>
      <c r="Z18" s="41"/>
      <c r="AA18" s="41"/>
    </row>
    <row r="19" spans="1:27" ht="15" x14ac:dyDescent="0.2">
      <c r="A19" s="818" t="s">
        <v>613</v>
      </c>
      <c r="B19" s="819"/>
      <c r="C19" s="267" t="s">
        <v>614</v>
      </c>
      <c r="D19" s="267" t="s">
        <v>573</v>
      </c>
      <c r="E19" s="268" t="s">
        <v>578</v>
      </c>
      <c r="F19" s="268" t="s">
        <v>615</v>
      </c>
      <c r="G19" s="268" t="s">
        <v>616</v>
      </c>
      <c r="H19" s="268" t="s">
        <v>584</v>
      </c>
      <c r="I19" s="268" t="s">
        <v>8</v>
      </c>
    </row>
    <row r="20" spans="1:27" ht="45" x14ac:dyDescent="0.2">
      <c r="A20" s="820"/>
      <c r="B20" s="821"/>
      <c r="C20" s="268" t="s">
        <v>617</v>
      </c>
      <c r="D20" s="268" t="s">
        <v>617</v>
      </c>
      <c r="E20" s="268" t="s">
        <v>617</v>
      </c>
      <c r="F20" s="268" t="s">
        <v>617</v>
      </c>
      <c r="G20" s="269" t="s">
        <v>617</v>
      </c>
      <c r="H20" s="270" t="s">
        <v>617</v>
      </c>
      <c r="I20" s="271" t="s">
        <v>617</v>
      </c>
    </row>
    <row r="21" spans="1:27" ht="15" x14ac:dyDescent="0.2">
      <c r="A21" s="813" t="s">
        <v>618</v>
      </c>
      <c r="B21" s="814"/>
      <c r="C21" s="271"/>
      <c r="D21" s="271"/>
      <c r="E21" s="271"/>
      <c r="F21" s="271"/>
      <c r="G21" s="270"/>
      <c r="H21" s="270"/>
      <c r="I21" s="271"/>
    </row>
    <row r="22" spans="1:27" ht="15" x14ac:dyDescent="0.2">
      <c r="A22" s="253" t="s">
        <v>619</v>
      </c>
      <c r="B22" s="390" t="s">
        <v>620</v>
      </c>
      <c r="C22" s="272"/>
      <c r="D22" s="272"/>
      <c r="E22" s="272"/>
      <c r="F22" s="272"/>
      <c r="G22" s="272"/>
      <c r="H22" s="272"/>
      <c r="I22" s="272"/>
    </row>
    <row r="23" spans="1:27" ht="15" x14ac:dyDescent="0.2">
      <c r="A23" s="43" t="s">
        <v>621</v>
      </c>
      <c r="B23" s="44" t="s">
        <v>622</v>
      </c>
      <c r="C23" s="45"/>
      <c r="D23" s="45">
        <v>5.8999999999999999E-3</v>
      </c>
      <c r="E23" s="45">
        <v>3.6499999999999998E-2</v>
      </c>
      <c r="F23" s="45">
        <v>2.35E-2</v>
      </c>
      <c r="G23" s="45">
        <v>1.61E-2</v>
      </c>
      <c r="H23" s="45">
        <v>0.55459999999999998</v>
      </c>
      <c r="I23" s="107">
        <v>1.3299999999999999E-2</v>
      </c>
    </row>
    <row r="24" spans="1:27" ht="15" x14ac:dyDescent="0.2">
      <c r="A24" s="43" t="s">
        <v>623</v>
      </c>
      <c r="B24" s="44" t="s">
        <v>624</v>
      </c>
      <c r="C24" s="45">
        <v>7.9000000000000008E-3</v>
      </c>
      <c r="D24" s="45">
        <v>6.8999999999999999E-3</v>
      </c>
      <c r="E24" s="45">
        <v>7.7999999999999996E-3</v>
      </c>
      <c r="F24" s="45">
        <v>2.5000000000000001E-3</v>
      </c>
      <c r="G24" s="45">
        <v>8.9999999999999993E-3</v>
      </c>
      <c r="H24" s="45">
        <v>3.4799999999999998E-2</v>
      </c>
      <c r="I24" s="107">
        <v>7.4999999999999997E-3</v>
      </c>
    </row>
    <row r="25" spans="1:27" ht="15" x14ac:dyDescent="0.2">
      <c r="A25" s="43" t="s">
        <v>625</v>
      </c>
      <c r="B25" s="44" t="s">
        <v>626</v>
      </c>
      <c r="C25" s="45">
        <v>4.1000000000000002E-2</v>
      </c>
      <c r="D25" s="45">
        <v>3.95E-2</v>
      </c>
      <c r="E25" s="45">
        <v>2.2800000000000001E-2</v>
      </c>
      <c r="F25" s="45">
        <v>2.3E-3</v>
      </c>
      <c r="G25" s="45">
        <v>3.9600000000000003E-2</v>
      </c>
      <c r="H25" s="45">
        <v>3.32E-2</v>
      </c>
      <c r="I25" s="107">
        <v>3.4099999999999998E-2</v>
      </c>
    </row>
    <row r="26" spans="1:27" ht="15" x14ac:dyDescent="0.2">
      <c r="A26" s="43" t="s">
        <v>627</v>
      </c>
      <c r="B26" s="44" t="s">
        <v>628</v>
      </c>
      <c r="C26" s="45">
        <v>7.3999999999999996E-2</v>
      </c>
      <c r="D26" s="45">
        <v>0.16550000000000001</v>
      </c>
      <c r="E26" s="45">
        <v>0.1043</v>
      </c>
      <c r="F26" s="45">
        <v>4.9299999999999997E-2</v>
      </c>
      <c r="G26" s="45">
        <v>0.1492</v>
      </c>
      <c r="H26" s="45">
        <v>3.44E-2</v>
      </c>
      <c r="I26" s="107">
        <v>0.10059999999999999</v>
      </c>
    </row>
    <row r="27" spans="1:27" ht="15" x14ac:dyDescent="0.2">
      <c r="A27" s="43" t="s">
        <v>629</v>
      </c>
      <c r="B27" s="44" t="s">
        <v>630</v>
      </c>
      <c r="C27" s="45">
        <v>0.3851</v>
      </c>
      <c r="D27" s="45">
        <v>0.1129</v>
      </c>
      <c r="E27" s="45">
        <v>0.24030000000000001</v>
      </c>
      <c r="F27" s="45">
        <v>0.10349999999999999</v>
      </c>
      <c r="G27" s="45">
        <v>0.25180000000000002</v>
      </c>
      <c r="H27" s="45">
        <v>0.1646</v>
      </c>
      <c r="I27" s="107">
        <v>0.27729999999999999</v>
      </c>
    </row>
    <row r="28" spans="1:27" ht="15" x14ac:dyDescent="0.2">
      <c r="A28" s="43" t="s">
        <v>631</v>
      </c>
      <c r="B28" s="44" t="s">
        <v>632</v>
      </c>
      <c r="C28" s="45">
        <v>0.45340000000000003</v>
      </c>
      <c r="D28" s="45">
        <v>0.58589999999999998</v>
      </c>
      <c r="E28" s="45">
        <v>0.40500000000000003</v>
      </c>
      <c r="F28" s="45">
        <v>0.73650000000000004</v>
      </c>
      <c r="G28" s="45">
        <v>0.41899999999999998</v>
      </c>
      <c r="H28" s="45">
        <v>0.1072</v>
      </c>
      <c r="I28" s="107">
        <v>0.48470000000000002</v>
      </c>
    </row>
    <row r="29" spans="1:27" ht="15" x14ac:dyDescent="0.2">
      <c r="A29" s="43" t="s">
        <v>633</v>
      </c>
      <c r="B29" s="44" t="s">
        <v>634</v>
      </c>
      <c r="C29" s="45">
        <v>3.7199999999999997E-2</v>
      </c>
      <c r="D29" s="45">
        <v>7.4099999999999999E-2</v>
      </c>
      <c r="E29" s="45">
        <v>0.1032</v>
      </c>
      <c r="F29" s="45">
        <v>6.2199999999999998E-2</v>
      </c>
      <c r="G29" s="45">
        <v>8.3099999999999993E-2</v>
      </c>
      <c r="H29" s="45">
        <v>6.13E-2</v>
      </c>
      <c r="I29" s="107">
        <v>6.1699999999999998E-2</v>
      </c>
    </row>
    <row r="30" spans="1:27" ht="15" x14ac:dyDescent="0.2">
      <c r="A30" s="43" t="s">
        <v>635</v>
      </c>
      <c r="B30" s="44" t="s">
        <v>636</v>
      </c>
      <c r="C30" s="45">
        <v>1.5E-3</v>
      </c>
      <c r="D30" s="45">
        <v>9.2999999999999992E-3</v>
      </c>
      <c r="E30" s="45">
        <v>8.0100000000000005E-2</v>
      </c>
      <c r="F30" s="45">
        <v>2.0199999999999999E-2</v>
      </c>
      <c r="G30" s="45">
        <v>3.2300000000000002E-2</v>
      </c>
      <c r="H30" s="45">
        <v>1.0699999999999999E-2</v>
      </c>
      <c r="I30" s="107">
        <v>2.07E-2</v>
      </c>
    </row>
    <row r="31" spans="1:27" ht="15" x14ac:dyDescent="0.2">
      <c r="A31" s="46" t="s">
        <v>637</v>
      </c>
      <c r="B31" s="43"/>
      <c r="C31" s="45"/>
      <c r="D31" s="45"/>
      <c r="E31" s="45"/>
      <c r="F31" s="45"/>
      <c r="G31" s="45"/>
      <c r="H31" s="45"/>
      <c r="I31" s="107"/>
    </row>
    <row r="32" spans="1:27" ht="15" x14ac:dyDescent="0.2">
      <c r="A32" s="43" t="s">
        <v>638</v>
      </c>
      <c r="B32" s="43"/>
      <c r="C32" s="45">
        <v>0.79279999999999995</v>
      </c>
      <c r="D32" s="45">
        <v>0.89219999999999999</v>
      </c>
      <c r="E32" s="45">
        <v>0.81479999999999997</v>
      </c>
      <c r="F32" s="45">
        <v>0.96009999999999995</v>
      </c>
      <c r="G32" s="45">
        <v>0.91020000000000001</v>
      </c>
      <c r="H32" s="45">
        <v>0.48</v>
      </c>
      <c r="I32" s="107">
        <v>0.84460000000000002</v>
      </c>
    </row>
    <row r="33" spans="1:9" ht="15" x14ac:dyDescent="0.2">
      <c r="A33" s="43" t="s">
        <v>639</v>
      </c>
      <c r="B33" s="43"/>
      <c r="C33" s="45">
        <v>0.44500000000000001</v>
      </c>
      <c r="D33" s="45">
        <v>0.47799999999999998</v>
      </c>
      <c r="E33" s="45">
        <v>0.34100000000000003</v>
      </c>
      <c r="F33" s="45">
        <v>0.48</v>
      </c>
      <c r="G33" s="45">
        <v>0.39600000000000002</v>
      </c>
      <c r="H33" s="45">
        <v>0.17699999999999999</v>
      </c>
      <c r="I33" s="107">
        <v>0.42899999999999999</v>
      </c>
    </row>
    <row r="34" spans="1:9" ht="15" x14ac:dyDescent="0.2">
      <c r="A34" s="46" t="s">
        <v>640</v>
      </c>
      <c r="B34" s="43"/>
      <c r="C34" s="47"/>
      <c r="D34" s="47"/>
      <c r="E34" s="47"/>
      <c r="F34" s="47"/>
      <c r="G34" s="47"/>
      <c r="H34" s="47"/>
      <c r="I34" s="108"/>
    </row>
    <row r="35" spans="1:9" ht="15" x14ac:dyDescent="0.2">
      <c r="A35" s="43" t="s">
        <v>1421</v>
      </c>
      <c r="B35" s="43"/>
      <c r="C35" s="47">
        <v>6.7819790828640382E-3</v>
      </c>
      <c r="D35" s="47">
        <v>0</v>
      </c>
      <c r="E35" s="47">
        <v>3.0026109660574408E-3</v>
      </c>
      <c r="F35" s="47">
        <v>0</v>
      </c>
      <c r="G35" s="47">
        <v>0</v>
      </c>
      <c r="H35" s="47">
        <v>0</v>
      </c>
      <c r="I35" s="108"/>
    </row>
    <row r="36" spans="1:9" ht="15" x14ac:dyDescent="0.2">
      <c r="A36" s="43" t="s">
        <v>642</v>
      </c>
      <c r="B36" s="43"/>
      <c r="C36" s="104"/>
      <c r="D36" s="104"/>
      <c r="E36" s="105"/>
      <c r="F36" s="105"/>
      <c r="G36" s="105"/>
      <c r="H36" s="91"/>
      <c r="I36" s="109"/>
    </row>
    <row r="37" spans="1:9" ht="15" x14ac:dyDescent="0.2">
      <c r="I37" s="119"/>
    </row>
    <row r="38" spans="1:9" ht="15" x14ac:dyDescent="0.2">
      <c r="A38" s="266" t="s">
        <v>521</v>
      </c>
      <c r="B38" s="253" t="s">
        <v>1324</v>
      </c>
      <c r="C38" s="35"/>
      <c r="D38" s="40"/>
      <c r="E38" s="96"/>
      <c r="F38" s="96"/>
      <c r="G38" s="96"/>
      <c r="H38" s="96"/>
      <c r="I38" s="106"/>
    </row>
    <row r="39" spans="1:9" ht="15" x14ac:dyDescent="0.2">
      <c r="A39" s="818" t="s">
        <v>613</v>
      </c>
      <c r="B39" s="819"/>
      <c r="C39" s="267" t="s">
        <v>614</v>
      </c>
      <c r="D39" s="267" t="s">
        <v>573</v>
      </c>
      <c r="E39" s="268" t="s">
        <v>578</v>
      </c>
      <c r="F39" s="268" t="s">
        <v>615</v>
      </c>
      <c r="G39" s="268" t="s">
        <v>616</v>
      </c>
      <c r="H39" s="268" t="s">
        <v>584</v>
      </c>
      <c r="I39" s="268" t="s">
        <v>8</v>
      </c>
    </row>
    <row r="40" spans="1:9" ht="45" x14ac:dyDescent="0.2">
      <c r="A40" s="820"/>
      <c r="B40" s="821"/>
      <c r="C40" s="268" t="s">
        <v>617</v>
      </c>
      <c r="D40" s="268" t="s">
        <v>617</v>
      </c>
      <c r="E40" s="268" t="s">
        <v>617</v>
      </c>
      <c r="F40" s="268" t="s">
        <v>617</v>
      </c>
      <c r="G40" s="269" t="s">
        <v>617</v>
      </c>
      <c r="H40" s="270" t="s">
        <v>617</v>
      </c>
      <c r="I40" s="271" t="s">
        <v>617</v>
      </c>
    </row>
    <row r="41" spans="1:9" ht="15" x14ac:dyDescent="0.2">
      <c r="A41" s="813" t="s">
        <v>618</v>
      </c>
      <c r="B41" s="814"/>
      <c r="C41" s="271"/>
      <c r="D41" s="271"/>
      <c r="E41" s="271"/>
      <c r="F41" s="271"/>
      <c r="G41" s="270"/>
      <c r="H41" s="270"/>
      <c r="I41" s="271"/>
    </row>
    <row r="42" spans="1:9" ht="15" x14ac:dyDescent="0.2">
      <c r="A42" s="253" t="s">
        <v>619</v>
      </c>
      <c r="B42" s="253" t="s">
        <v>620</v>
      </c>
      <c r="C42" s="272"/>
      <c r="D42" s="272"/>
      <c r="E42" s="272"/>
      <c r="F42" s="272"/>
      <c r="G42" s="272"/>
      <c r="H42" s="272"/>
      <c r="I42" s="272"/>
    </row>
    <row r="43" spans="1:9" ht="15" x14ac:dyDescent="0.2">
      <c r="A43" s="89" t="s">
        <v>621</v>
      </c>
      <c r="B43" s="90" t="s">
        <v>622</v>
      </c>
      <c r="C43" s="91">
        <v>0</v>
      </c>
      <c r="D43" s="91">
        <v>1.5100000000000001E-2</v>
      </c>
      <c r="E43" s="92">
        <v>1.34E-2</v>
      </c>
      <c r="F43" s="92">
        <v>3.2000000000000002E-3</v>
      </c>
      <c r="G43" s="92">
        <v>2.6800000000000001E-2</v>
      </c>
      <c r="H43" s="91">
        <v>2.3498694516971279E-2</v>
      </c>
      <c r="I43" s="109">
        <v>1.38E-2</v>
      </c>
    </row>
    <row r="44" spans="1:9" ht="15" x14ac:dyDescent="0.2">
      <c r="A44" s="89" t="s">
        <v>623</v>
      </c>
      <c r="B44" s="90" t="s">
        <v>624</v>
      </c>
      <c r="C44" s="91">
        <v>0.14000000000000001</v>
      </c>
      <c r="D44" s="91">
        <v>2.93E-2</v>
      </c>
      <c r="E44" s="92">
        <v>9.7999999999999997E-3</v>
      </c>
      <c r="F44" s="92">
        <v>3.3999999999999998E-3</v>
      </c>
      <c r="G44" s="92">
        <v>3.5999999999999997E-2</v>
      </c>
      <c r="H44" s="91">
        <v>2.6109660574412533E-3</v>
      </c>
      <c r="I44" s="109">
        <v>4.1099999999999998E-2</v>
      </c>
    </row>
    <row r="45" spans="1:9" ht="15" x14ac:dyDescent="0.2">
      <c r="A45" s="89" t="s">
        <v>625</v>
      </c>
      <c r="B45" s="90" t="s">
        <v>626</v>
      </c>
      <c r="C45" s="91">
        <v>5.7200000000000001E-2</v>
      </c>
      <c r="D45" s="91">
        <v>3.5099999999999999E-2</v>
      </c>
      <c r="E45" s="92">
        <v>2.5999999999999999E-2</v>
      </c>
      <c r="F45" s="92">
        <v>1.7100000000000001E-2</v>
      </c>
      <c r="G45" s="92">
        <v>7.7100000000000002E-2</v>
      </c>
      <c r="H45" s="91">
        <v>4.4386422976501305E-2</v>
      </c>
      <c r="I45" s="109">
        <v>4.5499999999999999E-2</v>
      </c>
    </row>
    <row r="46" spans="1:9" ht="15" x14ac:dyDescent="0.2">
      <c r="A46" s="89" t="s">
        <v>627</v>
      </c>
      <c r="B46" s="90" t="s">
        <v>628</v>
      </c>
      <c r="C46" s="91">
        <v>5.0900000000000001E-2</v>
      </c>
      <c r="D46" s="91">
        <v>0.1371</v>
      </c>
      <c r="E46" s="92">
        <v>8.7999999999999995E-2</v>
      </c>
      <c r="F46" s="92">
        <v>4.4900000000000002E-2</v>
      </c>
      <c r="G46" s="92">
        <v>0.1124</v>
      </c>
      <c r="H46" s="91">
        <v>6.2663185378590072E-2</v>
      </c>
      <c r="I46" s="109">
        <v>9.0999999999999998E-2</v>
      </c>
    </row>
    <row r="47" spans="1:9" ht="15" x14ac:dyDescent="0.2">
      <c r="A47" s="89" t="s">
        <v>629</v>
      </c>
      <c r="B47" s="90" t="s">
        <v>630</v>
      </c>
      <c r="C47" s="91">
        <v>0.24390000000000001</v>
      </c>
      <c r="D47" s="91">
        <v>0.27539999999999998</v>
      </c>
      <c r="E47" s="92">
        <v>0.22409999999999999</v>
      </c>
      <c r="F47" s="92">
        <v>0.15989999999999999</v>
      </c>
      <c r="G47" s="92">
        <v>0.23419999999999999</v>
      </c>
      <c r="H47" s="91">
        <v>0.40731070496083549</v>
      </c>
      <c r="I47" s="109">
        <v>0.23050000000000001</v>
      </c>
    </row>
    <row r="48" spans="1:9" ht="15" x14ac:dyDescent="0.2">
      <c r="A48" s="89" t="s">
        <v>631</v>
      </c>
      <c r="B48" s="90" t="s">
        <v>632</v>
      </c>
      <c r="C48" s="91">
        <v>0.46510000000000001</v>
      </c>
      <c r="D48" s="91">
        <v>0.3805</v>
      </c>
      <c r="E48" s="92">
        <v>0.39369999999999999</v>
      </c>
      <c r="F48" s="92">
        <v>0.5373</v>
      </c>
      <c r="G48" s="92">
        <v>0.34360000000000002</v>
      </c>
      <c r="H48" s="91">
        <v>0.43342036553524804</v>
      </c>
      <c r="I48" s="109">
        <v>0.4083</v>
      </c>
    </row>
    <row r="49" spans="1:9" ht="15" x14ac:dyDescent="0.2">
      <c r="A49" s="89" t="s">
        <v>633</v>
      </c>
      <c r="B49" s="90" t="s">
        <v>634</v>
      </c>
      <c r="C49" s="91">
        <v>3.9699999999999999E-2</v>
      </c>
      <c r="D49" s="91">
        <v>0.1134</v>
      </c>
      <c r="E49" s="92">
        <v>0.124</v>
      </c>
      <c r="F49" s="92">
        <v>0.1348</v>
      </c>
      <c r="G49" s="92">
        <v>0.1036</v>
      </c>
      <c r="H49" s="91">
        <v>2.3498694516971279E-2</v>
      </c>
      <c r="I49" s="109">
        <v>0.104</v>
      </c>
    </row>
    <row r="50" spans="1:9" ht="15" x14ac:dyDescent="0.2">
      <c r="A50" s="89" t="s">
        <v>635</v>
      </c>
      <c r="B50" s="93" t="s">
        <v>636</v>
      </c>
      <c r="C50" s="91">
        <v>3.0999999999999999E-3</v>
      </c>
      <c r="D50" s="91">
        <v>1.41E-2</v>
      </c>
      <c r="E50" s="92">
        <v>0.12089999999999999</v>
      </c>
      <c r="F50" s="92">
        <v>9.9400000000000002E-2</v>
      </c>
      <c r="G50" s="92">
        <v>6.6299999999999998E-2</v>
      </c>
      <c r="H50" s="91">
        <v>2.6109660574412533E-3</v>
      </c>
      <c r="I50" s="109">
        <v>6.59E-2</v>
      </c>
    </row>
    <row r="51" spans="1:9" ht="15" x14ac:dyDescent="0.2">
      <c r="A51" s="46" t="s">
        <v>637</v>
      </c>
      <c r="B51" s="815"/>
      <c r="C51" s="46"/>
      <c r="D51" s="46"/>
      <c r="E51" s="46"/>
      <c r="F51" s="46"/>
      <c r="G51" s="46"/>
      <c r="H51" s="46"/>
      <c r="I51" s="46"/>
    </row>
    <row r="52" spans="1:9" ht="15" x14ac:dyDescent="0.2">
      <c r="A52" s="43" t="s">
        <v>638</v>
      </c>
      <c r="B52" s="816"/>
      <c r="C52" s="91">
        <v>0.80840000000000001</v>
      </c>
      <c r="D52" s="91">
        <v>0.83630000000000004</v>
      </c>
      <c r="E52" s="92">
        <v>0.80449999999999999</v>
      </c>
      <c r="F52" s="92">
        <v>0.86240000000000006</v>
      </c>
      <c r="G52" s="92">
        <v>0.80349999999999999</v>
      </c>
      <c r="H52" s="91">
        <v>0.753</v>
      </c>
      <c r="I52" s="109">
        <v>0.8175</v>
      </c>
    </row>
    <row r="53" spans="1:9" ht="15" x14ac:dyDescent="0.2">
      <c r="A53" s="43" t="s">
        <v>639</v>
      </c>
      <c r="B53" s="817"/>
      <c r="C53" s="91">
        <v>0.41299999999999998</v>
      </c>
      <c r="D53" s="91">
        <v>0.45300000000000001</v>
      </c>
      <c r="E53" s="92">
        <v>0.35499999999999998</v>
      </c>
      <c r="F53" s="92">
        <v>0.45800000000000002</v>
      </c>
      <c r="G53" s="92">
        <v>0.35599999999999998</v>
      </c>
      <c r="H53" s="91">
        <v>0.32200000000000001</v>
      </c>
      <c r="I53" s="109">
        <v>0.39400000000000002</v>
      </c>
    </row>
    <row r="54" spans="1:9" ht="15" x14ac:dyDescent="0.2">
      <c r="A54" s="46" t="s">
        <v>640</v>
      </c>
      <c r="B54" s="43"/>
      <c r="C54" s="47"/>
      <c r="D54" s="47"/>
      <c r="E54" s="47"/>
      <c r="F54" s="47"/>
      <c r="G54" s="47"/>
      <c r="H54" s="47"/>
      <c r="I54" s="108"/>
    </row>
    <row r="55" spans="1:9" ht="15" x14ac:dyDescent="0.2">
      <c r="A55" s="43" t="s">
        <v>641</v>
      </c>
      <c r="B55" s="43"/>
      <c r="C55" s="47">
        <v>2.5182657716129514E-2</v>
      </c>
      <c r="D55" s="47">
        <v>3.6468750000000001E-2</v>
      </c>
      <c r="E55" s="47">
        <v>0</v>
      </c>
      <c r="F55" s="47">
        <v>5.5377207062600325E-3</v>
      </c>
      <c r="G55" s="47">
        <v>0</v>
      </c>
      <c r="H55" s="47"/>
      <c r="I55" s="108"/>
    </row>
    <row r="56" spans="1:9" ht="15" x14ac:dyDescent="0.2">
      <c r="A56" s="43" t="s">
        <v>642</v>
      </c>
      <c r="B56" s="43"/>
      <c r="C56" s="104"/>
      <c r="D56" s="104"/>
      <c r="E56" s="105"/>
      <c r="F56" s="105"/>
      <c r="G56" s="105"/>
      <c r="H56" s="47"/>
      <c r="I56" s="109"/>
    </row>
    <row r="57" spans="1:9" ht="15" x14ac:dyDescent="0.2">
      <c r="I57" s="119"/>
    </row>
    <row r="58" spans="1:9" ht="15" x14ac:dyDescent="0.2">
      <c r="A58" s="266" t="s">
        <v>521</v>
      </c>
      <c r="B58" s="253" t="s">
        <v>1232</v>
      </c>
      <c r="C58" s="35"/>
      <c r="D58" s="40"/>
      <c r="E58" s="96"/>
      <c r="F58" s="96"/>
      <c r="G58" s="96"/>
      <c r="H58" s="96"/>
      <c r="I58" s="106"/>
    </row>
    <row r="59" spans="1:9" ht="15" x14ac:dyDescent="0.2">
      <c r="A59" s="818" t="s">
        <v>613</v>
      </c>
      <c r="B59" s="819"/>
      <c r="C59" s="267" t="s">
        <v>614</v>
      </c>
      <c r="D59" s="267" t="s">
        <v>573</v>
      </c>
      <c r="E59" s="268" t="s">
        <v>578</v>
      </c>
      <c r="F59" s="268" t="s">
        <v>615</v>
      </c>
      <c r="G59" s="273" t="s">
        <v>616</v>
      </c>
      <c r="H59" s="268" t="s">
        <v>584</v>
      </c>
      <c r="I59" s="268" t="s">
        <v>8</v>
      </c>
    </row>
    <row r="60" spans="1:9" ht="45" x14ac:dyDescent="0.2">
      <c r="A60" s="820"/>
      <c r="B60" s="821"/>
      <c r="C60" s="268" t="s">
        <v>617</v>
      </c>
      <c r="D60" s="268" t="s">
        <v>617</v>
      </c>
      <c r="E60" s="268" t="s">
        <v>617</v>
      </c>
      <c r="F60" s="268" t="s">
        <v>617</v>
      </c>
      <c r="G60" s="269" t="s">
        <v>617</v>
      </c>
      <c r="H60" s="270" t="s">
        <v>617</v>
      </c>
      <c r="I60" s="271" t="s">
        <v>617</v>
      </c>
    </row>
    <row r="61" spans="1:9" ht="15" x14ac:dyDescent="0.2">
      <c r="A61" s="813" t="s">
        <v>618</v>
      </c>
      <c r="B61" s="814"/>
      <c r="C61" s="271"/>
      <c r="D61" s="271"/>
      <c r="E61" s="271"/>
      <c r="F61" s="271"/>
      <c r="G61" s="270"/>
      <c r="H61" s="270"/>
      <c r="I61" s="271"/>
    </row>
    <row r="62" spans="1:9" ht="15" x14ac:dyDescent="0.2">
      <c r="A62" s="253" t="s">
        <v>619</v>
      </c>
      <c r="B62" s="253" t="s">
        <v>620</v>
      </c>
      <c r="C62" s="272"/>
      <c r="D62" s="272"/>
      <c r="E62" s="272"/>
      <c r="F62" s="272"/>
      <c r="G62" s="272"/>
      <c r="H62" s="272"/>
      <c r="I62" s="272"/>
    </row>
    <row r="63" spans="1:9" ht="15" x14ac:dyDescent="0.2">
      <c r="A63" s="89" t="s">
        <v>621</v>
      </c>
      <c r="B63" s="90" t="s">
        <v>622</v>
      </c>
      <c r="C63" s="91"/>
      <c r="D63" s="91"/>
      <c r="E63" s="92">
        <v>3.4799999999999998E-2</v>
      </c>
      <c r="F63" s="92">
        <v>1.26E-2</v>
      </c>
      <c r="G63" s="92"/>
      <c r="H63" s="91"/>
      <c r="I63" s="109">
        <v>2.7699999999999999E-2</v>
      </c>
    </row>
    <row r="64" spans="1:9" ht="15" x14ac:dyDescent="0.2">
      <c r="A64" s="89" t="s">
        <v>623</v>
      </c>
      <c r="B64" s="90" t="s">
        <v>624</v>
      </c>
      <c r="C64" s="91"/>
      <c r="D64" s="91"/>
      <c r="E64" s="92">
        <v>2.5899999999999999E-2</v>
      </c>
      <c r="F64" s="92">
        <v>4.7000000000000002E-3</v>
      </c>
      <c r="G64" s="92"/>
      <c r="H64" s="91"/>
      <c r="I64" s="109">
        <v>2.0199999999999999E-2</v>
      </c>
    </row>
    <row r="65" spans="1:9" ht="15" x14ac:dyDescent="0.2">
      <c r="A65" s="89" t="s">
        <v>625</v>
      </c>
      <c r="B65" s="90" t="s">
        <v>626</v>
      </c>
      <c r="C65" s="91"/>
      <c r="D65" s="91"/>
      <c r="E65" s="92">
        <v>5.9400000000000001E-2</v>
      </c>
      <c r="F65" s="92">
        <v>4.5400000000000003E-2</v>
      </c>
      <c r="G65" s="92"/>
      <c r="H65" s="91"/>
      <c r="I65" s="109">
        <v>4.9399999999999999E-2</v>
      </c>
    </row>
    <row r="66" spans="1:9" ht="15" x14ac:dyDescent="0.2">
      <c r="A66" s="89" t="s">
        <v>627</v>
      </c>
      <c r="B66" s="90" t="s">
        <v>628</v>
      </c>
      <c r="C66" s="91">
        <v>9.1800000000000007E-2</v>
      </c>
      <c r="D66" s="91"/>
      <c r="E66" s="92">
        <v>0.12590000000000001</v>
      </c>
      <c r="F66" s="92">
        <v>0.17710000000000001</v>
      </c>
      <c r="G66" s="92"/>
      <c r="H66" s="91"/>
      <c r="I66" s="109">
        <v>0.1135</v>
      </c>
    </row>
    <row r="67" spans="1:9" ht="15" x14ac:dyDescent="0.2">
      <c r="A67" s="89" t="s">
        <v>629</v>
      </c>
      <c r="B67" s="90" t="s">
        <v>630</v>
      </c>
      <c r="C67" s="91">
        <v>0.33029999999999998</v>
      </c>
      <c r="D67" s="91"/>
      <c r="E67" s="92">
        <v>0.17810000000000001</v>
      </c>
      <c r="F67" s="92">
        <v>0.24890000000000001</v>
      </c>
      <c r="G67" s="92"/>
      <c r="H67" s="91"/>
      <c r="I67" s="109">
        <v>0.16470000000000001</v>
      </c>
    </row>
    <row r="68" spans="1:9" ht="15" x14ac:dyDescent="0.2">
      <c r="A68" s="89" t="s">
        <v>631</v>
      </c>
      <c r="B68" s="90" t="s">
        <v>632</v>
      </c>
      <c r="C68" s="91">
        <v>0.55989999999999995</v>
      </c>
      <c r="D68" s="91"/>
      <c r="E68" s="92">
        <v>0.2356</v>
      </c>
      <c r="F68" s="92">
        <v>0.3952</v>
      </c>
      <c r="G68" s="92">
        <v>0.57330000000000003</v>
      </c>
      <c r="H68" s="91"/>
      <c r="I68" s="109">
        <v>0.29920000000000002</v>
      </c>
    </row>
    <row r="69" spans="1:9" ht="15" x14ac:dyDescent="0.2">
      <c r="A69" s="89" t="s">
        <v>633</v>
      </c>
      <c r="B69" s="90" t="s">
        <v>634</v>
      </c>
      <c r="C69" s="91">
        <v>1.8100000000000002E-2</v>
      </c>
      <c r="D69" s="91"/>
      <c r="E69" s="92">
        <v>0.1384</v>
      </c>
      <c r="F69" s="92">
        <v>6.3700000000000007E-2</v>
      </c>
      <c r="G69" s="92">
        <v>0.23830000000000001</v>
      </c>
      <c r="H69" s="91"/>
      <c r="I69" s="109">
        <v>0.14219999999999999</v>
      </c>
    </row>
    <row r="70" spans="1:9" ht="15" x14ac:dyDescent="0.2">
      <c r="A70" s="89" t="s">
        <v>635</v>
      </c>
      <c r="B70" s="93" t="s">
        <v>636</v>
      </c>
      <c r="C70" s="91"/>
      <c r="D70" s="91"/>
      <c r="E70" s="92">
        <v>0.2019</v>
      </c>
      <c r="F70" s="92">
        <v>5.2400000000000002E-2</v>
      </c>
      <c r="G70" s="92">
        <v>0.18840000000000001</v>
      </c>
      <c r="H70" s="91"/>
      <c r="I70" s="109">
        <v>0.18310000000000001</v>
      </c>
    </row>
    <row r="71" spans="1:9" ht="15" x14ac:dyDescent="0.2">
      <c r="A71" s="46" t="s">
        <v>637</v>
      </c>
      <c r="B71" s="815"/>
      <c r="C71" s="46"/>
      <c r="D71" s="46"/>
      <c r="E71" s="46"/>
      <c r="F71" s="46"/>
      <c r="G71" s="46"/>
      <c r="H71" s="46"/>
      <c r="I71" s="46"/>
    </row>
    <row r="72" spans="1:9" ht="15" x14ac:dyDescent="0.2">
      <c r="A72" s="43" t="s">
        <v>638</v>
      </c>
      <c r="B72" s="816"/>
      <c r="C72" s="91">
        <v>1</v>
      </c>
      <c r="D72" s="91"/>
      <c r="E72" s="92">
        <v>0.79039999999999999</v>
      </c>
      <c r="F72" s="92">
        <v>0.93600000000000005</v>
      </c>
      <c r="G72" s="92">
        <v>0.86070000000000002</v>
      </c>
      <c r="H72" s="91"/>
      <c r="I72" s="109">
        <v>0.81630000000000003</v>
      </c>
    </row>
    <row r="73" spans="1:9" ht="15" x14ac:dyDescent="0.2">
      <c r="A73" s="43" t="s">
        <v>639</v>
      </c>
      <c r="B73" s="817"/>
      <c r="C73" s="91">
        <v>0.67100000000000004</v>
      </c>
      <c r="D73" s="91"/>
      <c r="E73" s="92">
        <v>0.50960000000000005</v>
      </c>
      <c r="F73" s="92">
        <v>0.61670000000000003</v>
      </c>
      <c r="G73" s="92">
        <v>0.35089999999999999</v>
      </c>
      <c r="H73" s="91"/>
      <c r="I73" s="109">
        <v>0.50309999999999999</v>
      </c>
    </row>
    <row r="74" spans="1:9" ht="15" x14ac:dyDescent="0.2">
      <c r="A74" s="46" t="s">
        <v>640</v>
      </c>
      <c r="B74" s="43"/>
      <c r="C74" s="47"/>
      <c r="D74" s="47"/>
      <c r="E74" s="47"/>
      <c r="F74" s="47"/>
      <c r="G74" s="47"/>
      <c r="H74" s="47"/>
      <c r="I74" s="108"/>
    </row>
    <row r="75" spans="1:9" ht="15" x14ac:dyDescent="0.2">
      <c r="A75" s="43" t="s">
        <v>641</v>
      </c>
      <c r="B75" s="43"/>
      <c r="C75" s="47">
        <v>0.53999999999999992</v>
      </c>
      <c r="D75" s="47">
        <v>0</v>
      </c>
      <c r="E75" s="47">
        <v>9.2243713733075425E-2</v>
      </c>
      <c r="F75" s="47">
        <v>0</v>
      </c>
      <c r="G75" s="47">
        <v>0</v>
      </c>
      <c r="H75" s="47"/>
      <c r="I75" s="108"/>
    </row>
    <row r="76" spans="1:9" ht="15" x14ac:dyDescent="0.2">
      <c r="A76" s="43" t="s">
        <v>642</v>
      </c>
      <c r="B76" s="43"/>
      <c r="C76" s="104"/>
      <c r="D76" s="104"/>
      <c r="E76" s="105"/>
      <c r="F76" s="105"/>
      <c r="G76" s="105"/>
      <c r="H76" s="47"/>
      <c r="I76" s="109"/>
    </row>
    <row r="77" spans="1:9" ht="15" x14ac:dyDescent="0.2">
      <c r="I77" s="119"/>
    </row>
    <row r="78" spans="1:9" ht="15" x14ac:dyDescent="0.2">
      <c r="A78" s="266" t="s">
        <v>521</v>
      </c>
      <c r="B78" s="253" t="s">
        <v>1227</v>
      </c>
      <c r="C78" s="35"/>
      <c r="D78" s="40"/>
      <c r="E78" s="96"/>
      <c r="F78" s="96"/>
      <c r="G78" s="96"/>
      <c r="H78" s="96"/>
      <c r="I78" s="106"/>
    </row>
    <row r="79" spans="1:9" ht="15" x14ac:dyDescent="0.2">
      <c r="A79" s="818" t="s">
        <v>613</v>
      </c>
      <c r="B79" s="819"/>
      <c r="C79" s="267" t="s">
        <v>614</v>
      </c>
      <c r="D79" s="267" t="s">
        <v>573</v>
      </c>
      <c r="E79" s="268" t="s">
        <v>578</v>
      </c>
      <c r="F79" s="268" t="s">
        <v>615</v>
      </c>
      <c r="G79" s="273" t="s">
        <v>616</v>
      </c>
      <c r="H79" s="268" t="s">
        <v>584</v>
      </c>
      <c r="I79" s="268" t="s">
        <v>8</v>
      </c>
    </row>
    <row r="80" spans="1:9" ht="45" x14ac:dyDescent="0.2">
      <c r="A80" s="820"/>
      <c r="B80" s="821"/>
      <c r="C80" s="268" t="s">
        <v>617</v>
      </c>
      <c r="D80" s="268" t="s">
        <v>617</v>
      </c>
      <c r="E80" s="268" t="s">
        <v>617</v>
      </c>
      <c r="F80" s="268" t="s">
        <v>617</v>
      </c>
      <c r="G80" s="269" t="s">
        <v>617</v>
      </c>
      <c r="H80" s="270" t="s">
        <v>617</v>
      </c>
      <c r="I80" s="271" t="s">
        <v>617</v>
      </c>
    </row>
    <row r="81" spans="1:9" ht="15" x14ac:dyDescent="0.2">
      <c r="A81" s="813" t="s">
        <v>618</v>
      </c>
      <c r="B81" s="814"/>
      <c r="C81" s="271"/>
      <c r="D81" s="271"/>
      <c r="E81" s="271"/>
      <c r="F81" s="271"/>
      <c r="G81" s="270"/>
      <c r="H81" s="270"/>
      <c r="I81" s="271"/>
    </row>
    <row r="82" spans="1:9" ht="15" x14ac:dyDescent="0.2">
      <c r="A82" s="253" t="s">
        <v>619</v>
      </c>
      <c r="B82" s="253" t="s">
        <v>620</v>
      </c>
      <c r="C82" s="272"/>
      <c r="D82" s="272"/>
      <c r="E82" s="272"/>
      <c r="F82" s="272"/>
      <c r="G82" s="272"/>
      <c r="H82" s="272"/>
      <c r="I82" s="272"/>
    </row>
    <row r="83" spans="1:9" ht="15" x14ac:dyDescent="0.2">
      <c r="A83" s="89" t="s">
        <v>621</v>
      </c>
      <c r="B83" s="90" t="s">
        <v>622</v>
      </c>
      <c r="C83" s="91"/>
      <c r="D83" s="91"/>
      <c r="E83" s="92">
        <v>4.36E-2</v>
      </c>
      <c r="F83" s="92">
        <v>3.27E-2</v>
      </c>
      <c r="G83" s="92"/>
      <c r="H83" s="91">
        <v>7.4099999999999999E-2</v>
      </c>
      <c r="I83" s="109">
        <v>2.29E-2</v>
      </c>
    </row>
    <row r="84" spans="1:9" ht="15" x14ac:dyDescent="0.2">
      <c r="A84" s="89" t="s">
        <v>623</v>
      </c>
      <c r="B84" s="90" t="s">
        <v>624</v>
      </c>
      <c r="C84" s="91"/>
      <c r="D84" s="91">
        <v>3.3999999999999998E-3</v>
      </c>
      <c r="E84" s="92">
        <v>6.4999999999999997E-3</v>
      </c>
      <c r="F84" s="92">
        <v>6.4000000000000003E-3</v>
      </c>
      <c r="G84" s="92"/>
      <c r="H84" s="91">
        <v>9.2100000000000001E-2</v>
      </c>
      <c r="I84" s="109">
        <v>4.7000000000000002E-3</v>
      </c>
    </row>
    <row r="85" spans="1:9" ht="15" x14ac:dyDescent="0.2">
      <c r="A85" s="89" t="s">
        <v>625</v>
      </c>
      <c r="B85" s="90" t="s">
        <v>626</v>
      </c>
      <c r="C85" s="91">
        <v>8.77E-2</v>
      </c>
      <c r="D85" s="91">
        <v>2.6100000000000002E-2</v>
      </c>
      <c r="E85" s="92">
        <v>1.7500000000000002E-2</v>
      </c>
      <c r="F85" s="92">
        <v>7.7000000000000002E-3</v>
      </c>
      <c r="G85" s="92"/>
      <c r="H85" s="91">
        <v>9.6199999999999994E-2</v>
      </c>
      <c r="I85" s="109">
        <v>4.0099999999999997E-2</v>
      </c>
    </row>
    <row r="86" spans="1:9" ht="15" x14ac:dyDescent="0.2">
      <c r="A86" s="89" t="s">
        <v>627</v>
      </c>
      <c r="B86" s="90" t="s">
        <v>628</v>
      </c>
      <c r="C86" s="91">
        <v>0.2392</v>
      </c>
      <c r="D86" s="91">
        <v>0.21390000000000001</v>
      </c>
      <c r="E86" s="92">
        <v>0.13400000000000001</v>
      </c>
      <c r="F86" s="92">
        <v>0.13850000000000001</v>
      </c>
      <c r="G86" s="92"/>
      <c r="H86" s="91">
        <v>0.3352</v>
      </c>
      <c r="I86" s="109">
        <v>0.17929999999999999</v>
      </c>
    </row>
    <row r="87" spans="1:9" ht="15" x14ac:dyDescent="0.2">
      <c r="A87" s="89" t="s">
        <v>629</v>
      </c>
      <c r="B87" s="90" t="s">
        <v>630</v>
      </c>
      <c r="C87" s="91">
        <v>0.55649999999999999</v>
      </c>
      <c r="D87" s="91">
        <v>0.1129</v>
      </c>
      <c r="E87" s="92">
        <v>0.2984</v>
      </c>
      <c r="F87" s="92">
        <v>7.4999999999999997E-2</v>
      </c>
      <c r="G87" s="92"/>
      <c r="H87" s="91">
        <v>0.14069999999999999</v>
      </c>
      <c r="I87" s="109">
        <v>0.3049</v>
      </c>
    </row>
    <row r="88" spans="1:9" ht="15" x14ac:dyDescent="0.2">
      <c r="A88" s="89" t="s">
        <v>631</v>
      </c>
      <c r="B88" s="90" t="s">
        <v>632</v>
      </c>
      <c r="C88" s="91">
        <v>6.0499999999999998E-2</v>
      </c>
      <c r="D88" s="91">
        <v>0.52890000000000004</v>
      </c>
      <c r="E88" s="92">
        <v>0.3256</v>
      </c>
      <c r="F88" s="92">
        <v>0.59970000000000001</v>
      </c>
      <c r="G88" s="92"/>
      <c r="H88" s="91">
        <v>0.219</v>
      </c>
      <c r="I88" s="109">
        <v>0.3271</v>
      </c>
    </row>
    <row r="89" spans="1:9" ht="15" x14ac:dyDescent="0.2">
      <c r="A89" s="89" t="s">
        <v>633</v>
      </c>
      <c r="B89" s="90" t="s">
        <v>634</v>
      </c>
      <c r="C89" s="91">
        <v>5.2999999999999999E-2</v>
      </c>
      <c r="D89" s="91">
        <v>0.10290000000000001</v>
      </c>
      <c r="E89" s="92">
        <v>0.1124</v>
      </c>
      <c r="F89" s="92">
        <v>0.1024</v>
      </c>
      <c r="G89" s="92"/>
      <c r="H89" s="91">
        <v>3.3099999999999997E-2</v>
      </c>
      <c r="I89" s="109">
        <v>8.9099999999999999E-2</v>
      </c>
    </row>
    <row r="90" spans="1:9" ht="15" x14ac:dyDescent="0.2">
      <c r="A90" s="89" t="s">
        <v>635</v>
      </c>
      <c r="B90" s="93" t="s">
        <v>636</v>
      </c>
      <c r="C90" s="91">
        <v>3.2000000000000002E-3</v>
      </c>
      <c r="D90" s="91">
        <v>1.1900000000000001E-2</v>
      </c>
      <c r="E90" s="92">
        <v>6.2E-2</v>
      </c>
      <c r="F90" s="92">
        <v>3.7600000000000001E-2</v>
      </c>
      <c r="G90" s="92"/>
      <c r="H90" s="91">
        <v>9.7000000000000003E-3</v>
      </c>
      <c r="I90" s="109">
        <v>3.1899999999999998E-2</v>
      </c>
    </row>
    <row r="91" spans="1:9" ht="15" x14ac:dyDescent="0.2">
      <c r="A91" s="46" t="s">
        <v>637</v>
      </c>
      <c r="B91" s="815"/>
      <c r="C91" s="95"/>
      <c r="D91" s="46"/>
      <c r="E91" s="46"/>
      <c r="F91" s="46"/>
      <c r="G91" s="46"/>
      <c r="H91" s="46"/>
      <c r="I91" s="46"/>
    </row>
    <row r="92" spans="1:9" ht="15" x14ac:dyDescent="0.2">
      <c r="A92" s="43" t="s">
        <v>638</v>
      </c>
      <c r="B92" s="816"/>
      <c r="C92" s="91">
        <v>0.998</v>
      </c>
      <c r="D92" s="91">
        <v>0.81720000000000004</v>
      </c>
      <c r="E92" s="92">
        <v>0.88119999999999998</v>
      </c>
      <c r="F92" s="92">
        <v>0.89270000000000005</v>
      </c>
      <c r="G92" s="92">
        <v>0</v>
      </c>
      <c r="H92" s="91">
        <v>0.70240000000000002</v>
      </c>
      <c r="I92" s="109">
        <v>0.91210000000000002</v>
      </c>
    </row>
    <row r="93" spans="1:9" ht="15" x14ac:dyDescent="0.2">
      <c r="A93" s="43" t="s">
        <v>639</v>
      </c>
      <c r="B93" s="817"/>
      <c r="C93" s="91">
        <v>0.40899999999999997</v>
      </c>
      <c r="D93" s="91">
        <v>0.60899999999999999</v>
      </c>
      <c r="E93" s="92">
        <v>0.56299999999999994</v>
      </c>
      <c r="F93" s="92">
        <v>0.67700000000000005</v>
      </c>
      <c r="G93" s="92">
        <v>0</v>
      </c>
      <c r="H93" s="91">
        <v>0</v>
      </c>
      <c r="I93" s="109">
        <v>0.53600000000000003</v>
      </c>
    </row>
    <row r="94" spans="1:9" ht="15" x14ac:dyDescent="0.2">
      <c r="A94" s="46" t="s">
        <v>640</v>
      </c>
      <c r="B94" s="43"/>
      <c r="C94" s="47"/>
      <c r="D94" s="47"/>
      <c r="E94" s="47"/>
      <c r="F94" s="47"/>
      <c r="G94" s="47"/>
      <c r="H94" s="47"/>
      <c r="I94" s="108"/>
    </row>
    <row r="95" spans="1:9" ht="15" x14ac:dyDescent="0.2">
      <c r="A95" s="43" t="s">
        <v>641</v>
      </c>
      <c r="B95" s="43"/>
      <c r="C95" s="47">
        <v>0.37917026793431285</v>
      </c>
      <c r="D95" s="47">
        <v>0</v>
      </c>
      <c r="E95" s="47">
        <v>0</v>
      </c>
      <c r="F95" s="47">
        <v>0</v>
      </c>
      <c r="G95" s="47">
        <v>0</v>
      </c>
      <c r="H95" s="47"/>
      <c r="I95" s="108"/>
    </row>
    <row r="96" spans="1:9" ht="15" x14ac:dyDescent="0.2">
      <c r="A96" s="43" t="s">
        <v>642</v>
      </c>
      <c r="B96" s="43"/>
      <c r="C96" s="104"/>
      <c r="D96" s="104"/>
      <c r="E96" s="105"/>
      <c r="F96" s="105"/>
      <c r="G96" s="105"/>
      <c r="H96" s="47"/>
      <c r="I96" s="109"/>
    </row>
    <row r="98" spans="1:10" ht="15" x14ac:dyDescent="0.2">
      <c r="A98" s="266" t="s">
        <v>521</v>
      </c>
      <c r="B98" s="253" t="s">
        <v>1233</v>
      </c>
      <c r="C98" s="35"/>
      <c r="D98" s="40"/>
      <c r="E98" s="36"/>
      <c r="F98" s="36"/>
      <c r="G98" s="36"/>
      <c r="H98" s="36"/>
      <c r="I98" s="36"/>
      <c r="J98" s="36"/>
    </row>
    <row r="99" spans="1:10" ht="15" x14ac:dyDescent="0.2">
      <c r="A99" s="818" t="s">
        <v>613</v>
      </c>
      <c r="B99" s="819"/>
      <c r="C99" s="267" t="s">
        <v>614</v>
      </c>
      <c r="D99" s="267" t="s">
        <v>573</v>
      </c>
      <c r="E99" s="268" t="s">
        <v>578</v>
      </c>
      <c r="F99" s="268" t="s">
        <v>615</v>
      </c>
      <c r="G99" s="273" t="s">
        <v>616</v>
      </c>
      <c r="H99" s="273" t="s">
        <v>1228</v>
      </c>
      <c r="I99" s="268" t="s">
        <v>584</v>
      </c>
      <c r="J99" s="268" t="s">
        <v>8</v>
      </c>
    </row>
    <row r="100" spans="1:10" ht="45" x14ac:dyDescent="0.2">
      <c r="A100" s="820"/>
      <c r="B100" s="821"/>
      <c r="C100" s="268" t="s">
        <v>617</v>
      </c>
      <c r="D100" s="268" t="s">
        <v>617</v>
      </c>
      <c r="E100" s="268" t="s">
        <v>617</v>
      </c>
      <c r="F100" s="268" t="s">
        <v>617</v>
      </c>
      <c r="G100" s="269" t="s">
        <v>617</v>
      </c>
      <c r="H100" s="269" t="s">
        <v>617</v>
      </c>
      <c r="I100" s="270" t="s">
        <v>617</v>
      </c>
      <c r="J100" s="271" t="s">
        <v>617</v>
      </c>
    </row>
    <row r="101" spans="1:10" ht="15" x14ac:dyDescent="0.2">
      <c r="A101" s="813" t="s">
        <v>618</v>
      </c>
      <c r="B101" s="814"/>
      <c r="C101" s="271"/>
      <c r="D101" s="271"/>
      <c r="E101" s="271"/>
      <c r="F101" s="271"/>
      <c r="G101" s="270"/>
      <c r="H101" s="270"/>
      <c r="I101" s="270"/>
      <c r="J101" s="271"/>
    </row>
    <row r="102" spans="1:10" ht="15" x14ac:dyDescent="0.2">
      <c r="A102" s="253" t="s">
        <v>619</v>
      </c>
      <c r="B102" s="253" t="s">
        <v>620</v>
      </c>
      <c r="C102" s="272"/>
      <c r="D102" s="272"/>
      <c r="E102" s="272"/>
      <c r="F102" s="272"/>
      <c r="G102" s="272"/>
      <c r="H102" s="272"/>
      <c r="I102" s="272"/>
      <c r="J102" s="272"/>
    </row>
    <row r="103" spans="1:10" ht="15" x14ac:dyDescent="0.2">
      <c r="A103" s="89" t="s">
        <v>621</v>
      </c>
      <c r="B103" s="90" t="s">
        <v>622</v>
      </c>
      <c r="C103" s="91"/>
      <c r="D103" s="91">
        <v>4.1000000000000002E-2</v>
      </c>
      <c r="E103" s="92">
        <v>0</v>
      </c>
      <c r="F103" s="92"/>
      <c r="G103" s="92">
        <v>3.6600000000000001E-2</v>
      </c>
      <c r="H103" s="92"/>
      <c r="I103" s="91">
        <v>2.8E-3</v>
      </c>
      <c r="J103" s="109">
        <v>5.7099999999999998E-2</v>
      </c>
    </row>
    <row r="104" spans="1:10" ht="15" x14ac:dyDescent="0.2">
      <c r="A104" s="89" t="s">
        <v>623</v>
      </c>
      <c r="B104" s="90" t="s">
        <v>624</v>
      </c>
      <c r="C104" s="91"/>
      <c r="D104" s="91">
        <v>3.8199999999999998E-2</v>
      </c>
      <c r="E104" s="92">
        <v>0</v>
      </c>
      <c r="F104" s="92"/>
      <c r="G104" s="92">
        <v>3.1E-2</v>
      </c>
      <c r="H104" s="92"/>
      <c r="I104" s="91">
        <v>2.4500000000000001E-2</v>
      </c>
      <c r="J104" s="109">
        <v>3.1800000000000002E-2</v>
      </c>
    </row>
    <row r="105" spans="1:10" ht="15" x14ac:dyDescent="0.2">
      <c r="A105" s="89" t="s">
        <v>625</v>
      </c>
      <c r="B105" s="90" t="s">
        <v>626</v>
      </c>
      <c r="C105" s="91"/>
      <c r="D105" s="91">
        <v>8.6099999999999996E-2</v>
      </c>
      <c r="E105" s="92">
        <v>0</v>
      </c>
      <c r="F105" s="92"/>
      <c r="G105" s="92">
        <v>4.8599999999999997E-2</v>
      </c>
      <c r="H105" s="92"/>
      <c r="I105" s="91">
        <v>4.87E-2</v>
      </c>
      <c r="J105" s="109">
        <v>5.28E-2</v>
      </c>
    </row>
    <row r="106" spans="1:10" ht="15" x14ac:dyDescent="0.2">
      <c r="A106" s="89" t="s">
        <v>627</v>
      </c>
      <c r="B106" s="90" t="s">
        <v>628</v>
      </c>
      <c r="C106" s="91"/>
      <c r="D106" s="91">
        <v>0.14360000000000001</v>
      </c>
      <c r="E106" s="92">
        <v>0</v>
      </c>
      <c r="F106" s="92"/>
      <c r="G106" s="92">
        <v>0.15790000000000001</v>
      </c>
      <c r="H106" s="92"/>
      <c r="I106" s="91">
        <v>3.7900000000000003E-2</v>
      </c>
      <c r="J106" s="109">
        <v>0.14979999999999999</v>
      </c>
    </row>
    <row r="107" spans="1:10" ht="15" x14ac:dyDescent="0.2">
      <c r="A107" s="89" t="s">
        <v>629</v>
      </c>
      <c r="B107" s="90" t="s">
        <v>630</v>
      </c>
      <c r="C107" s="91"/>
      <c r="D107" s="91">
        <v>0.19939999999999999</v>
      </c>
      <c r="E107" s="92">
        <v>0</v>
      </c>
      <c r="F107" s="92"/>
      <c r="G107" s="92">
        <v>0.20180000000000001</v>
      </c>
      <c r="H107" s="92"/>
      <c r="I107" s="91">
        <v>0.21829999999999999</v>
      </c>
      <c r="J107" s="109">
        <v>0.1946</v>
      </c>
    </row>
    <row r="108" spans="1:10" ht="15" x14ac:dyDescent="0.2">
      <c r="A108" s="89" t="s">
        <v>631</v>
      </c>
      <c r="B108" s="90" t="s">
        <v>632</v>
      </c>
      <c r="C108" s="91"/>
      <c r="D108" s="91">
        <v>0.42049999999999998</v>
      </c>
      <c r="E108" s="92">
        <v>0.81910000000000005</v>
      </c>
      <c r="F108" s="92"/>
      <c r="G108" s="92">
        <v>0.33400000000000002</v>
      </c>
      <c r="H108" s="92"/>
      <c r="I108" s="91">
        <v>0.48049999999999998</v>
      </c>
      <c r="J108" s="109">
        <v>0.34339999999999998</v>
      </c>
    </row>
    <row r="109" spans="1:10" ht="15" x14ac:dyDescent="0.2">
      <c r="A109" s="89" t="s">
        <v>633</v>
      </c>
      <c r="B109" s="90" t="s">
        <v>634</v>
      </c>
      <c r="C109" s="91"/>
      <c r="D109" s="91">
        <v>6.7599999999999993E-2</v>
      </c>
      <c r="E109" s="92">
        <v>0.159</v>
      </c>
      <c r="F109" s="92"/>
      <c r="G109" s="92">
        <v>0.1212</v>
      </c>
      <c r="H109" s="92"/>
      <c r="I109" s="91">
        <v>0.10979999999999999</v>
      </c>
      <c r="J109" s="109">
        <v>0.11020000000000001</v>
      </c>
    </row>
    <row r="110" spans="1:10" ht="15" x14ac:dyDescent="0.2">
      <c r="A110" s="89" t="s">
        <v>635</v>
      </c>
      <c r="B110" s="93" t="s">
        <v>636</v>
      </c>
      <c r="C110" s="91"/>
      <c r="D110" s="91">
        <v>3.7000000000000002E-3</v>
      </c>
      <c r="E110" s="92">
        <v>2.1899999999999999E-2</v>
      </c>
      <c r="F110" s="92"/>
      <c r="G110" s="92">
        <v>6.88E-2</v>
      </c>
      <c r="H110" s="92"/>
      <c r="I110" s="91">
        <v>7.7399999999999997E-2</v>
      </c>
      <c r="J110" s="109">
        <v>6.0400000000000002E-2</v>
      </c>
    </row>
    <row r="111" spans="1:10" ht="15" x14ac:dyDescent="0.2">
      <c r="A111" s="46" t="s">
        <v>637</v>
      </c>
      <c r="B111" s="815"/>
      <c r="C111" s="46"/>
      <c r="D111" s="46"/>
      <c r="E111" s="46"/>
      <c r="F111" s="46"/>
      <c r="G111" s="46"/>
      <c r="H111" s="46"/>
      <c r="I111" s="46"/>
      <c r="J111" s="46"/>
    </row>
    <row r="112" spans="1:10" ht="15" x14ac:dyDescent="0.2">
      <c r="A112" s="43" t="s">
        <v>638</v>
      </c>
      <c r="B112" s="816"/>
      <c r="C112" s="91"/>
      <c r="D112" s="91">
        <v>0.84040000000000004</v>
      </c>
      <c r="E112" s="92">
        <v>0.63949999999999996</v>
      </c>
      <c r="F112" s="92"/>
      <c r="G112" s="92">
        <v>0.87070000000000003</v>
      </c>
      <c r="H112" s="92">
        <v>0.98150000000000004</v>
      </c>
      <c r="I112" s="91">
        <v>0.79579999999999995</v>
      </c>
      <c r="J112" s="109">
        <v>0.86319999999999997</v>
      </c>
    </row>
    <row r="113" spans="1:10" ht="15" x14ac:dyDescent="0.2">
      <c r="A113" s="43" t="s">
        <v>639</v>
      </c>
      <c r="B113" s="817"/>
      <c r="C113" s="91"/>
      <c r="D113" s="91">
        <v>0.36890000000000001</v>
      </c>
      <c r="E113" s="92">
        <v>0.80300000000000005</v>
      </c>
      <c r="F113" s="92"/>
      <c r="G113" s="92">
        <v>0.4199</v>
      </c>
      <c r="H113" s="92">
        <v>0.21299999999999999</v>
      </c>
      <c r="I113" s="91">
        <v>0.55879999999999996</v>
      </c>
      <c r="J113" s="109">
        <v>0.41</v>
      </c>
    </row>
    <row r="114" spans="1:10" ht="15" x14ac:dyDescent="0.2">
      <c r="A114" s="46" t="s">
        <v>640</v>
      </c>
      <c r="B114" s="43"/>
      <c r="C114" s="47"/>
      <c r="D114" s="47"/>
      <c r="E114" s="47"/>
      <c r="F114" s="47"/>
      <c r="G114" s="47"/>
      <c r="H114" s="47"/>
      <c r="I114" s="47"/>
      <c r="J114" s="108"/>
    </row>
    <row r="115" spans="1:10" ht="15" x14ac:dyDescent="0.2">
      <c r="A115" s="43" t="s">
        <v>641</v>
      </c>
      <c r="B115" s="43"/>
      <c r="C115" s="47">
        <v>0</v>
      </c>
      <c r="D115" s="47">
        <v>0</v>
      </c>
      <c r="E115" s="47">
        <v>0</v>
      </c>
      <c r="F115" s="47">
        <v>0</v>
      </c>
      <c r="G115" s="47">
        <v>0</v>
      </c>
      <c r="H115" s="47">
        <v>0</v>
      </c>
      <c r="I115" s="47"/>
      <c r="J115" s="109"/>
    </row>
    <row r="116" spans="1:10" ht="15" x14ac:dyDescent="0.2">
      <c r="A116" s="43" t="s">
        <v>642</v>
      </c>
      <c r="B116" s="43"/>
      <c r="C116" s="104"/>
      <c r="D116" s="104"/>
      <c r="E116" s="105"/>
      <c r="F116" s="105"/>
      <c r="G116" s="105"/>
      <c r="H116" s="47"/>
      <c r="I116" s="47"/>
      <c r="J116" s="109"/>
    </row>
    <row r="118" spans="1:10" ht="15" x14ac:dyDescent="0.2">
      <c r="A118" s="266" t="s">
        <v>521</v>
      </c>
      <c r="B118" s="253" t="s">
        <v>1422</v>
      </c>
      <c r="C118" s="35"/>
      <c r="D118" s="40"/>
      <c r="E118" s="36"/>
      <c r="F118" s="36"/>
      <c r="G118" s="36"/>
      <c r="H118" s="36"/>
      <c r="I118" s="36"/>
    </row>
    <row r="119" spans="1:10" ht="15" x14ac:dyDescent="0.2">
      <c r="A119" s="818" t="s">
        <v>613</v>
      </c>
      <c r="B119" s="819"/>
      <c r="C119" s="267" t="s">
        <v>614</v>
      </c>
      <c r="D119" s="267" t="s">
        <v>573</v>
      </c>
      <c r="E119" s="268" t="s">
        <v>578</v>
      </c>
      <c r="F119" s="268" t="s">
        <v>615</v>
      </c>
      <c r="G119" s="273" t="s">
        <v>616</v>
      </c>
      <c r="H119" s="268" t="s">
        <v>584</v>
      </c>
      <c r="I119" s="268" t="s">
        <v>8</v>
      </c>
    </row>
    <row r="120" spans="1:10" ht="45" x14ac:dyDescent="0.2">
      <c r="A120" s="820"/>
      <c r="B120" s="821"/>
      <c r="C120" s="268" t="s">
        <v>617</v>
      </c>
      <c r="D120" s="268" t="s">
        <v>617</v>
      </c>
      <c r="E120" s="268" t="s">
        <v>617</v>
      </c>
      <c r="F120" s="268" t="s">
        <v>617</v>
      </c>
      <c r="G120" s="269" t="s">
        <v>617</v>
      </c>
      <c r="H120" s="270" t="s">
        <v>617</v>
      </c>
      <c r="I120" s="271" t="s">
        <v>617</v>
      </c>
    </row>
    <row r="121" spans="1:10" ht="15" x14ac:dyDescent="0.2">
      <c r="A121" s="813" t="s">
        <v>618</v>
      </c>
      <c r="B121" s="814"/>
      <c r="C121" s="271"/>
      <c r="D121" s="271"/>
      <c r="E121" s="271"/>
      <c r="F121" s="271"/>
      <c r="G121" s="270"/>
      <c r="H121" s="270"/>
      <c r="I121" s="271"/>
    </row>
    <row r="122" spans="1:10" ht="15" x14ac:dyDescent="0.2">
      <c r="A122" s="253" t="s">
        <v>619</v>
      </c>
      <c r="B122" s="253" t="s">
        <v>620</v>
      </c>
      <c r="C122" s="272"/>
      <c r="D122" s="272"/>
      <c r="E122" s="272"/>
      <c r="F122" s="272"/>
      <c r="G122" s="272"/>
      <c r="H122" s="272"/>
      <c r="I122" s="272"/>
    </row>
    <row r="123" spans="1:10" ht="15" x14ac:dyDescent="0.2">
      <c r="A123" s="89" t="s">
        <v>621</v>
      </c>
      <c r="B123" s="90" t="s">
        <v>622</v>
      </c>
      <c r="C123" s="91"/>
      <c r="D123" s="91">
        <v>0.1085</v>
      </c>
      <c r="E123" s="92">
        <v>3.3300000000000003E-2</v>
      </c>
      <c r="F123" s="92">
        <v>6.4199999999999993E-2</v>
      </c>
      <c r="G123" s="92"/>
      <c r="H123" s="91">
        <v>1.7000000000000001E-2</v>
      </c>
      <c r="I123" s="109">
        <v>1.7999999999999999E-2</v>
      </c>
    </row>
    <row r="124" spans="1:10" ht="15" x14ac:dyDescent="0.2">
      <c r="A124" s="89" t="s">
        <v>623</v>
      </c>
      <c r="B124" s="90" t="s">
        <v>624</v>
      </c>
      <c r="C124" s="91">
        <v>7.7200000000000005E-2</v>
      </c>
      <c r="D124" s="91">
        <v>0.1079</v>
      </c>
      <c r="E124" s="92">
        <v>1.11E-2</v>
      </c>
      <c r="F124" s="92">
        <v>0.2402</v>
      </c>
      <c r="G124" s="92"/>
      <c r="H124" s="91">
        <v>3.4000000000000002E-2</v>
      </c>
      <c r="I124" s="109">
        <v>6.2100000000000002E-2</v>
      </c>
    </row>
    <row r="125" spans="1:10" ht="15" x14ac:dyDescent="0.2">
      <c r="A125" s="89" t="s">
        <v>625</v>
      </c>
      <c r="B125" s="90" t="s">
        <v>626</v>
      </c>
      <c r="C125" s="91">
        <v>0.1051</v>
      </c>
      <c r="D125" s="91">
        <v>0.2452</v>
      </c>
      <c r="E125" s="92">
        <v>4.8500000000000001E-2</v>
      </c>
      <c r="F125" s="92">
        <v>0.31850000000000001</v>
      </c>
      <c r="G125" s="92"/>
      <c r="H125" s="91">
        <v>0.08</v>
      </c>
      <c r="I125" s="109">
        <v>0.1016</v>
      </c>
    </row>
    <row r="126" spans="1:10" ht="15" x14ac:dyDescent="0.2">
      <c r="A126" s="89" t="s">
        <v>627</v>
      </c>
      <c r="B126" s="90" t="s">
        <v>628</v>
      </c>
      <c r="C126" s="91">
        <v>9.9599999999999994E-2</v>
      </c>
      <c r="D126" s="91">
        <v>0.1565</v>
      </c>
      <c r="E126" s="92">
        <v>9.8900000000000002E-2</v>
      </c>
      <c r="F126" s="92">
        <v>0.37069999999999997</v>
      </c>
      <c r="G126" s="92"/>
      <c r="H126" s="91">
        <v>0.24199999999999999</v>
      </c>
      <c r="I126" s="109">
        <v>0.13109999999999999</v>
      </c>
    </row>
    <row r="127" spans="1:10" ht="15" x14ac:dyDescent="0.2">
      <c r="A127" s="89" t="s">
        <v>629</v>
      </c>
      <c r="B127" s="90" t="s">
        <v>630</v>
      </c>
      <c r="C127" s="91">
        <v>0.42899999999999999</v>
      </c>
      <c r="D127" s="91">
        <v>7.2400000000000006E-2</v>
      </c>
      <c r="E127" s="92">
        <v>0.27160000000000001</v>
      </c>
      <c r="F127" s="92">
        <v>7.0000000000000001E-3</v>
      </c>
      <c r="G127" s="92"/>
      <c r="H127" s="91">
        <v>0.191</v>
      </c>
      <c r="I127" s="109">
        <v>0.35060000000000002</v>
      </c>
    </row>
    <row r="128" spans="1:10" ht="15" x14ac:dyDescent="0.2">
      <c r="A128" s="89" t="s">
        <v>631</v>
      </c>
      <c r="B128" s="90" t="s">
        <v>632</v>
      </c>
      <c r="C128" s="91">
        <v>0.26490000000000002</v>
      </c>
      <c r="D128" s="91">
        <v>1.9E-2</v>
      </c>
      <c r="E128" s="92">
        <v>0.31740000000000002</v>
      </c>
      <c r="F128" s="92">
        <v>0</v>
      </c>
      <c r="G128" s="92"/>
      <c r="H128" s="91">
        <v>0.28499999999999998</v>
      </c>
      <c r="I128" s="109">
        <v>0.25879999999999997</v>
      </c>
    </row>
    <row r="129" spans="1:9" ht="15" x14ac:dyDescent="0.2">
      <c r="A129" s="89" t="s">
        <v>633</v>
      </c>
      <c r="B129" s="90" t="s">
        <v>634</v>
      </c>
      <c r="C129" s="91">
        <v>2.2800000000000001E-2</v>
      </c>
      <c r="D129" s="91">
        <v>1E-4</v>
      </c>
      <c r="E129" s="92">
        <v>0.11310000000000001</v>
      </c>
      <c r="F129" s="92">
        <v>0</v>
      </c>
      <c r="G129" s="92"/>
      <c r="H129" s="91">
        <v>8.6999999999999994E-2</v>
      </c>
      <c r="I129" s="109">
        <v>4.6800000000000001E-2</v>
      </c>
    </row>
    <row r="130" spans="1:9" ht="15" x14ac:dyDescent="0.2">
      <c r="A130" s="89" t="s">
        <v>635</v>
      </c>
      <c r="B130" s="93" t="s">
        <v>636</v>
      </c>
      <c r="C130" s="91">
        <v>1.1999999999999999E-3</v>
      </c>
      <c r="D130" s="91">
        <v>0</v>
      </c>
      <c r="E130" s="92">
        <v>0.1061</v>
      </c>
      <c r="F130" s="92">
        <v>0</v>
      </c>
      <c r="G130" s="92"/>
      <c r="H130" s="91">
        <v>6.5000000000000002E-2</v>
      </c>
      <c r="I130" s="109">
        <v>3.09E-2</v>
      </c>
    </row>
    <row r="131" spans="1:9" ht="15" x14ac:dyDescent="0.2">
      <c r="A131" s="46" t="s">
        <v>637</v>
      </c>
      <c r="B131" s="815"/>
      <c r="C131" s="46"/>
      <c r="D131" s="46"/>
      <c r="E131" s="46"/>
      <c r="F131" s="46"/>
      <c r="G131" s="46"/>
      <c r="H131" s="46"/>
      <c r="I131" s="46"/>
    </row>
    <row r="132" spans="1:9" ht="15" x14ac:dyDescent="0.2">
      <c r="A132" s="43" t="s">
        <v>638</v>
      </c>
      <c r="B132" s="816"/>
      <c r="C132" s="91">
        <v>0.74950000000000006</v>
      </c>
      <c r="D132" s="91">
        <v>0.77649999999999997</v>
      </c>
      <c r="E132" s="92">
        <v>0.82840000000000003</v>
      </c>
      <c r="F132" s="92">
        <v>0.874</v>
      </c>
      <c r="G132" s="92"/>
      <c r="H132" s="91">
        <v>0.80200000000000005</v>
      </c>
      <c r="I132" s="109">
        <v>0.7752</v>
      </c>
    </row>
    <row r="133" spans="1:9" ht="15" x14ac:dyDescent="0.2">
      <c r="A133" s="43" t="s">
        <v>639</v>
      </c>
      <c r="B133" s="817"/>
      <c r="C133" s="91">
        <v>0.47</v>
      </c>
      <c r="D133" s="91">
        <v>0.36599999999999999</v>
      </c>
      <c r="E133" s="92">
        <v>0.54</v>
      </c>
      <c r="F133" s="92">
        <v>0.90400000000000003</v>
      </c>
      <c r="G133" s="92"/>
      <c r="H133" s="91">
        <v>0.34799999999999998</v>
      </c>
      <c r="I133" s="109">
        <v>0.48399999999999999</v>
      </c>
    </row>
    <row r="134" spans="1:9" ht="15" x14ac:dyDescent="0.2">
      <c r="A134" s="46" t="s">
        <v>640</v>
      </c>
      <c r="B134" s="43"/>
      <c r="C134" s="47"/>
      <c r="D134" s="47"/>
      <c r="E134" s="47"/>
      <c r="F134" s="47"/>
      <c r="G134" s="47"/>
      <c r="H134" s="47"/>
      <c r="I134" s="108"/>
    </row>
    <row r="135" spans="1:9" ht="15" x14ac:dyDescent="0.2">
      <c r="A135" s="43" t="s">
        <v>641</v>
      </c>
      <c r="B135" s="43"/>
      <c r="C135" s="47">
        <v>0</v>
      </c>
      <c r="D135" s="47">
        <v>0</v>
      </c>
      <c r="E135" s="47">
        <v>0</v>
      </c>
      <c r="F135" s="47">
        <v>0</v>
      </c>
      <c r="G135" s="47">
        <v>0</v>
      </c>
      <c r="H135" s="47"/>
      <c r="I135" s="108"/>
    </row>
    <row r="136" spans="1:9" ht="15" x14ac:dyDescent="0.2">
      <c r="A136" s="43" t="s">
        <v>642</v>
      </c>
      <c r="B136" s="43"/>
      <c r="C136" s="104"/>
      <c r="D136" s="104"/>
      <c r="E136" s="105"/>
      <c r="F136" s="105"/>
      <c r="G136" s="105"/>
      <c r="H136" s="47"/>
      <c r="I136" s="109"/>
    </row>
    <row r="137" spans="1:9" ht="15" x14ac:dyDescent="0.2">
      <c r="I137" s="119"/>
    </row>
    <row r="138" spans="1:9" ht="15" x14ac:dyDescent="0.2">
      <c r="A138" s="266" t="s">
        <v>521</v>
      </c>
      <c r="B138" s="253" t="s">
        <v>1423</v>
      </c>
      <c r="C138" s="274"/>
      <c r="D138" s="275"/>
      <c r="E138" s="36"/>
      <c r="F138" s="36"/>
      <c r="G138" s="36"/>
      <c r="H138" s="36"/>
      <c r="I138" s="110"/>
    </row>
    <row r="139" spans="1:9" ht="15" x14ac:dyDescent="0.2">
      <c r="A139" s="818" t="s">
        <v>613</v>
      </c>
      <c r="B139" s="819"/>
      <c r="C139" s="267" t="s">
        <v>614</v>
      </c>
      <c r="D139" s="267" t="s">
        <v>573</v>
      </c>
      <c r="E139" s="268" t="s">
        <v>578</v>
      </c>
      <c r="F139" s="268" t="s">
        <v>615</v>
      </c>
      <c r="G139" s="273" t="s">
        <v>616</v>
      </c>
      <c r="H139" s="268" t="s">
        <v>584</v>
      </c>
      <c r="I139" s="268" t="s">
        <v>8</v>
      </c>
    </row>
    <row r="140" spans="1:9" ht="45" x14ac:dyDescent="0.2">
      <c r="A140" s="820"/>
      <c r="B140" s="821"/>
      <c r="C140" s="268" t="s">
        <v>617</v>
      </c>
      <c r="D140" s="268" t="s">
        <v>617</v>
      </c>
      <c r="E140" s="268" t="s">
        <v>617</v>
      </c>
      <c r="F140" s="268" t="s">
        <v>617</v>
      </c>
      <c r="G140" s="269" t="s">
        <v>617</v>
      </c>
      <c r="H140" s="270" t="s">
        <v>617</v>
      </c>
      <c r="I140" s="271" t="s">
        <v>617</v>
      </c>
    </row>
    <row r="141" spans="1:9" ht="15" x14ac:dyDescent="0.2">
      <c r="A141" s="813" t="s">
        <v>618</v>
      </c>
      <c r="B141" s="814"/>
      <c r="C141" s="271"/>
      <c r="D141" s="271"/>
      <c r="E141" s="271"/>
      <c r="F141" s="271"/>
      <c r="G141" s="270"/>
      <c r="H141" s="270"/>
      <c r="I141" s="271"/>
    </row>
    <row r="142" spans="1:9" ht="15" x14ac:dyDescent="0.2">
      <c r="A142" s="253" t="s">
        <v>619</v>
      </c>
      <c r="B142" s="253" t="s">
        <v>620</v>
      </c>
      <c r="C142" s="272"/>
      <c r="D142" s="272"/>
      <c r="E142" s="272"/>
      <c r="F142" s="272"/>
      <c r="G142" s="272"/>
      <c r="H142" s="272"/>
      <c r="I142" s="272"/>
    </row>
    <row r="143" spans="1:9" ht="15" x14ac:dyDescent="0.2">
      <c r="A143" s="89" t="s">
        <v>621</v>
      </c>
      <c r="B143" s="90" t="s">
        <v>622</v>
      </c>
      <c r="C143" s="91">
        <f>0</f>
        <v>0</v>
      </c>
      <c r="D143" s="91">
        <v>8.2600000000000007E-2</v>
      </c>
      <c r="E143" s="92">
        <v>1.61E-2</v>
      </c>
      <c r="F143" s="92">
        <v>1.47E-2</v>
      </c>
      <c r="G143" s="92">
        <v>2.0400000000000001E-2</v>
      </c>
      <c r="H143" s="91">
        <v>5.4699999999999999E-2</v>
      </c>
      <c r="I143" s="109">
        <v>5.45E-2</v>
      </c>
    </row>
    <row r="144" spans="1:9" ht="15" x14ac:dyDescent="0.2">
      <c r="A144" s="89" t="s">
        <v>623</v>
      </c>
      <c r="B144" s="90" t="s">
        <v>624</v>
      </c>
      <c r="C144" s="91">
        <v>0.1623</v>
      </c>
      <c r="D144" s="91">
        <v>6.4899999999999999E-2</v>
      </c>
      <c r="E144" s="92">
        <v>9.5999999999999992E-3</v>
      </c>
      <c r="F144" s="92">
        <v>4.4999999999999997E-3</v>
      </c>
      <c r="G144" s="92">
        <v>3.6299999999999999E-2</v>
      </c>
      <c r="H144" s="91">
        <v>4.2700000000000002E-2</v>
      </c>
      <c r="I144" s="109">
        <v>6.0900000000000003E-2</v>
      </c>
    </row>
    <row r="145" spans="1:9" ht="15" x14ac:dyDescent="0.2">
      <c r="A145" s="89" t="s">
        <v>625</v>
      </c>
      <c r="B145" s="90" t="s">
        <v>626</v>
      </c>
      <c r="C145" s="91">
        <v>7.7499999999999999E-2</v>
      </c>
      <c r="D145" s="91">
        <v>5.0599999999999999E-2</v>
      </c>
      <c r="E145" s="92">
        <v>5.9200000000000003E-2</v>
      </c>
      <c r="F145" s="92">
        <v>1.12E-2</v>
      </c>
      <c r="G145" s="92">
        <v>5.6000000000000001E-2</v>
      </c>
      <c r="H145" s="91">
        <v>9.6600000000000005E-2</v>
      </c>
      <c r="I145" s="109">
        <v>5.8400000000000001E-2</v>
      </c>
    </row>
    <row r="146" spans="1:9" ht="15" x14ac:dyDescent="0.2">
      <c r="A146" s="89" t="s">
        <v>627</v>
      </c>
      <c r="B146" s="90" t="s">
        <v>628</v>
      </c>
      <c r="C146" s="91">
        <v>2.2499999999999999E-2</v>
      </c>
      <c r="D146" s="91">
        <v>5.7200000000000001E-2</v>
      </c>
      <c r="E146" s="92">
        <v>7.0999999999999994E-2</v>
      </c>
      <c r="F146" s="92">
        <v>0.1026</v>
      </c>
      <c r="G146" s="92">
        <v>0.10299999999999999</v>
      </c>
      <c r="H146" s="91">
        <v>0.1103</v>
      </c>
      <c r="I146" s="109">
        <v>6.88E-2</v>
      </c>
    </row>
    <row r="147" spans="1:9" ht="15" x14ac:dyDescent="0.2">
      <c r="A147" s="89" t="s">
        <v>629</v>
      </c>
      <c r="B147" s="90" t="s">
        <v>630</v>
      </c>
      <c r="C147" s="91">
        <v>0.20880000000000001</v>
      </c>
      <c r="D147" s="91">
        <v>0.23730000000000001</v>
      </c>
      <c r="E147" s="92">
        <v>0.2167</v>
      </c>
      <c r="F147" s="92">
        <v>0.24660000000000001</v>
      </c>
      <c r="G147" s="92">
        <v>0.2112</v>
      </c>
      <c r="H147" s="91">
        <v>0.1656</v>
      </c>
      <c r="I147" s="109">
        <v>0.2132</v>
      </c>
    </row>
    <row r="148" spans="1:9" ht="15" x14ac:dyDescent="0.2">
      <c r="A148" s="89" t="s">
        <v>631</v>
      </c>
      <c r="B148" s="90" t="s">
        <v>632</v>
      </c>
      <c r="C148" s="91">
        <v>0.50339999999999996</v>
      </c>
      <c r="D148" s="91">
        <v>0.4163</v>
      </c>
      <c r="E148" s="92">
        <v>0.3649</v>
      </c>
      <c r="F148" s="92">
        <v>0.44290000000000002</v>
      </c>
      <c r="G148" s="92">
        <v>0.36499999999999999</v>
      </c>
      <c r="H148" s="91">
        <v>0.32879999999999998</v>
      </c>
      <c r="I148" s="109">
        <v>0.39279999999999998</v>
      </c>
    </row>
    <row r="149" spans="1:9" ht="15" x14ac:dyDescent="0.2">
      <c r="A149" s="89" t="s">
        <v>633</v>
      </c>
      <c r="B149" s="90" t="s">
        <v>634</v>
      </c>
      <c r="C149" s="91">
        <v>2.3800000000000002E-2</v>
      </c>
      <c r="D149" s="91">
        <v>8.6199999999999999E-2</v>
      </c>
      <c r="E149" s="92">
        <v>0.14199999999999999</v>
      </c>
      <c r="F149" s="92">
        <v>0.1067</v>
      </c>
      <c r="G149" s="92">
        <v>0.13469999999999999</v>
      </c>
      <c r="H149" s="91">
        <v>0.1176</v>
      </c>
      <c r="I149" s="109">
        <v>9.4600000000000004E-2</v>
      </c>
    </row>
    <row r="150" spans="1:9" ht="15" x14ac:dyDescent="0.2">
      <c r="A150" s="89" t="s">
        <v>635</v>
      </c>
      <c r="B150" s="93" t="s">
        <v>636</v>
      </c>
      <c r="C150" s="91">
        <v>1.6999999999999999E-3</v>
      </c>
      <c r="D150" s="91">
        <v>4.8999999999999998E-3</v>
      </c>
      <c r="E150" s="92">
        <v>0.1206</v>
      </c>
      <c r="F150" s="92">
        <v>7.0699999999999999E-2</v>
      </c>
      <c r="G150" s="92">
        <v>7.3499999999999996E-2</v>
      </c>
      <c r="H150" s="91">
        <v>8.3599999999999994E-2</v>
      </c>
      <c r="I150" s="109">
        <v>5.6800000000000003E-2</v>
      </c>
    </row>
    <row r="151" spans="1:9" ht="15" x14ac:dyDescent="0.2">
      <c r="A151" s="46" t="s">
        <v>637</v>
      </c>
      <c r="B151" s="815"/>
      <c r="C151" s="111"/>
      <c r="D151" s="111"/>
      <c r="E151" s="111"/>
      <c r="F151" s="111"/>
      <c r="G151" s="111"/>
      <c r="H151" s="111"/>
      <c r="I151" s="111"/>
    </row>
    <row r="152" spans="1:9" ht="15" x14ac:dyDescent="0.2">
      <c r="A152" s="43" t="s">
        <v>638</v>
      </c>
      <c r="B152" s="816"/>
      <c r="C152" s="91">
        <v>0.86480000000000001</v>
      </c>
      <c r="D152" s="91">
        <v>0.73609999999999998</v>
      </c>
      <c r="E152" s="92">
        <v>0.83320000000000005</v>
      </c>
      <c r="F152" s="92">
        <v>0.84219999999999995</v>
      </c>
      <c r="G152" s="92">
        <v>0.77449999999999997</v>
      </c>
      <c r="H152" s="91">
        <v>0.79049999999999998</v>
      </c>
      <c r="I152" s="109">
        <v>0.80330000000000001</v>
      </c>
    </row>
    <row r="153" spans="1:9" ht="15" x14ac:dyDescent="0.2">
      <c r="A153" s="43" t="s">
        <v>639</v>
      </c>
      <c r="B153" s="817"/>
      <c r="C153" s="91">
        <v>0.44890000000000002</v>
      </c>
      <c r="D153" s="91">
        <v>0.5454</v>
      </c>
      <c r="E153" s="92">
        <v>0.34320000000000001</v>
      </c>
      <c r="F153" s="92">
        <v>0.46139999999999998</v>
      </c>
      <c r="G153" s="92">
        <v>0.33379999999999999</v>
      </c>
      <c r="H153" s="91">
        <v>0.37140000000000001</v>
      </c>
      <c r="I153" s="109">
        <v>0.41</v>
      </c>
    </row>
    <row r="154" spans="1:9" ht="15" x14ac:dyDescent="0.2">
      <c r="A154" s="46" t="s">
        <v>640</v>
      </c>
      <c r="B154" s="43"/>
      <c r="C154" s="47"/>
      <c r="D154" s="47"/>
      <c r="E154" s="47"/>
      <c r="F154" s="47"/>
      <c r="G154" s="47"/>
      <c r="H154" s="47"/>
      <c r="I154" s="108"/>
    </row>
    <row r="155" spans="1:9" ht="15" x14ac:dyDescent="0.2">
      <c r="A155" s="43" t="s">
        <v>641</v>
      </c>
      <c r="B155" s="43"/>
      <c r="C155" s="47">
        <v>1.9932432432432434E-2</v>
      </c>
      <c r="D155" s="47">
        <v>0</v>
      </c>
      <c r="E155" s="47">
        <v>0</v>
      </c>
      <c r="F155" s="47">
        <v>0</v>
      </c>
      <c r="G155" s="47">
        <v>0</v>
      </c>
      <c r="H155" s="47"/>
      <c r="I155" s="108"/>
    </row>
    <row r="156" spans="1:9" ht="15" x14ac:dyDescent="0.2">
      <c r="A156" s="43" t="s">
        <v>642</v>
      </c>
      <c r="B156" s="43"/>
      <c r="C156" s="104"/>
      <c r="D156" s="104"/>
      <c r="E156" s="105"/>
      <c r="F156" s="105"/>
      <c r="G156" s="105"/>
      <c r="H156" s="47"/>
      <c r="I156" s="109"/>
    </row>
  </sheetData>
  <sheetProtection algorithmName="SHA-1" hashValue="KIaEp3Rd68rvlRtprtFPvQqDABI=" saltValue="+Qe76wREj0rjv+664+wyAQ==" spinCount="100000" sheet="1" objects="1" scenarios="1"/>
  <mergeCells count="26">
    <mergeCell ref="A19:B20"/>
    <mergeCell ref="A21:B21"/>
    <mergeCell ref="D3:F3"/>
    <mergeCell ref="D4:F4"/>
    <mergeCell ref="D2:F2"/>
    <mergeCell ref="A13:L13"/>
    <mergeCell ref="A14:L14"/>
    <mergeCell ref="A15:L15"/>
    <mergeCell ref="A39:B40"/>
    <mergeCell ref="A41:B41"/>
    <mergeCell ref="B51:B53"/>
    <mergeCell ref="A59:B60"/>
    <mergeCell ref="A61:B61"/>
    <mergeCell ref="A101:B101"/>
    <mergeCell ref="B111:B113"/>
    <mergeCell ref="B71:B73"/>
    <mergeCell ref="A79:B80"/>
    <mergeCell ref="A81:B81"/>
    <mergeCell ref="B91:B93"/>
    <mergeCell ref="A99:B100"/>
    <mergeCell ref="A141:B141"/>
    <mergeCell ref="B151:B153"/>
    <mergeCell ref="A119:B120"/>
    <mergeCell ref="A121:B121"/>
    <mergeCell ref="B131:B133"/>
    <mergeCell ref="A139:B140"/>
  </mergeCells>
  <conditionalFormatting sqref="B9">
    <cfRule type="containsText" dxfId="1" priority="1" operator="containsText" text="Incomplete">
      <formula>NOT(ISERROR(SEARCH("Incomplete",B9)))</formula>
    </cfRule>
  </conditionalFormatting>
  <pageMargins left="0.70866141732283472" right="0.70866141732283472" top="0.74803149606299213" bottom="0.74803149606299213" header="0.31496062992125984" footer="0.31496062992125984"/>
  <pageSetup paperSize="8" scale="68" fitToHeight="0" orientation="portrait" r:id="rId1"/>
  <headerFooter>
    <oddFooter>&amp;LCrown Copyright 2018&amp;RPage &amp;P of &amp;N</oddFooter>
  </headerFooter>
  <rowBreaks count="1" manualBreakCount="1">
    <brk id="7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6"/>
  <sheetViews>
    <sheetView showGridLines="0" zoomScale="70" zoomScaleNormal="70" workbookViewId="0">
      <selection activeCell="B5" sqref="B5"/>
    </sheetView>
  </sheetViews>
  <sheetFormatPr defaultColWidth="26.5703125" defaultRowHeight="14.25" x14ac:dyDescent="0.2"/>
  <cols>
    <col min="1" max="1" width="35.42578125" style="3" customWidth="1"/>
    <col min="2" max="2" width="26.5703125" style="3"/>
    <col min="3" max="3" width="5.85546875" style="3" customWidth="1"/>
    <col min="4" max="4" width="14.140625" style="3" customWidth="1"/>
    <col min="5" max="5" width="26.5703125" style="3"/>
    <col min="6" max="6" width="7.42578125" style="3" customWidth="1"/>
    <col min="7" max="10" width="26.5703125" style="3"/>
    <col min="11" max="11" width="6.42578125" style="3" customWidth="1"/>
    <col min="12" max="16384" width="26.5703125" style="3"/>
  </cols>
  <sheetData>
    <row r="1" spans="1:8" ht="25.5" x14ac:dyDescent="0.35">
      <c r="A1" s="230" t="s">
        <v>1365</v>
      </c>
      <c r="B1" s="2"/>
    </row>
    <row r="2" spans="1:8" x14ac:dyDescent="0.2">
      <c r="D2" s="822" t="s">
        <v>513</v>
      </c>
      <c r="E2" s="823"/>
    </row>
    <row r="3" spans="1:8" x14ac:dyDescent="0.2">
      <c r="A3" s="174" t="s">
        <v>498</v>
      </c>
      <c r="B3" s="175"/>
      <c r="D3" s="824" t="s">
        <v>1363</v>
      </c>
      <c r="E3" s="825"/>
    </row>
    <row r="4" spans="1:8" x14ac:dyDescent="0.2">
      <c r="A4" s="521" t="s">
        <v>500</v>
      </c>
      <c r="B4" s="522"/>
      <c r="D4" s="826" t="s">
        <v>1362</v>
      </c>
      <c r="E4" s="827"/>
    </row>
    <row r="5" spans="1:8" x14ac:dyDescent="0.2">
      <c r="A5" s="130" t="s">
        <v>4</v>
      </c>
      <c r="B5" s="129"/>
    </row>
    <row r="6" spans="1:8" x14ac:dyDescent="0.2">
      <c r="A6" s="130" t="s">
        <v>5</v>
      </c>
      <c r="B6" s="129"/>
    </row>
    <row r="7" spans="1:8" x14ac:dyDescent="0.2">
      <c r="A7" s="130" t="s">
        <v>6</v>
      </c>
      <c r="B7" s="375"/>
    </row>
    <row r="8" spans="1:8" x14ac:dyDescent="0.2">
      <c r="A8" s="130" t="s">
        <v>1249</v>
      </c>
      <c r="B8" s="151" t="str">
        <f>IF(COUNTBLANK(B21:B26)=0,"Complete","Incomplete")</f>
        <v>Incomplete</v>
      </c>
      <c r="C8" s="114"/>
    </row>
    <row r="9" spans="1:8" x14ac:dyDescent="0.2">
      <c r="A9" s="4"/>
      <c r="B9" s="4"/>
      <c r="C9" s="114"/>
    </row>
    <row r="10" spans="1:8" x14ac:dyDescent="0.2">
      <c r="A10" s="9" t="s">
        <v>1366</v>
      </c>
      <c r="B10" s="4"/>
      <c r="C10" s="114"/>
    </row>
    <row r="11" spans="1:8" ht="30.6" customHeight="1" x14ac:dyDescent="0.2">
      <c r="A11" s="733" t="s">
        <v>1432</v>
      </c>
      <c r="B11" s="733"/>
      <c r="C11" s="733"/>
      <c r="D11" s="733"/>
      <c r="E11" s="733"/>
      <c r="F11" s="733"/>
      <c r="G11" s="733"/>
      <c r="H11" s="733"/>
    </row>
    <row r="12" spans="1:8" ht="28.5" customHeight="1" x14ac:dyDescent="0.2">
      <c r="A12" s="733" t="s">
        <v>1433</v>
      </c>
      <c r="B12" s="733"/>
      <c r="C12" s="733"/>
      <c r="D12" s="733"/>
      <c r="E12" s="733"/>
      <c r="F12" s="733"/>
      <c r="G12" s="733"/>
      <c r="H12" s="733"/>
    </row>
    <row r="13" spans="1:8" x14ac:dyDescent="0.2">
      <c r="A13" s="414" t="s">
        <v>1431</v>
      </c>
      <c r="B13" s="4"/>
      <c r="C13" s="114"/>
    </row>
    <row r="14" spans="1:8" ht="30" customHeight="1" x14ac:dyDescent="0.2">
      <c r="A14" s="733" t="s">
        <v>1430</v>
      </c>
      <c r="B14" s="733"/>
      <c r="C14" s="733"/>
      <c r="D14" s="733"/>
      <c r="E14" s="733"/>
      <c r="F14" s="733"/>
      <c r="G14" s="733"/>
      <c r="H14" s="733"/>
    </row>
    <row r="15" spans="1:8" ht="33.950000000000003" customHeight="1" x14ac:dyDescent="0.2">
      <c r="A15" s="733" t="s">
        <v>1428</v>
      </c>
      <c r="B15" s="733"/>
      <c r="C15" s="733"/>
      <c r="D15" s="733"/>
      <c r="E15" s="733"/>
      <c r="F15" s="733"/>
      <c r="G15" s="733"/>
      <c r="H15" s="733"/>
    </row>
    <row r="16" spans="1:8" ht="15" x14ac:dyDescent="0.2">
      <c r="A16" s="4"/>
      <c r="C16" s="52"/>
    </row>
    <row r="17" spans="1:3" ht="15" x14ac:dyDescent="0.2">
      <c r="A17" s="119" t="s">
        <v>643</v>
      </c>
      <c r="C17" s="52"/>
    </row>
    <row r="18" spans="1:3" ht="45" x14ac:dyDescent="0.2">
      <c r="A18" s="48" t="s">
        <v>644</v>
      </c>
      <c r="B18" s="49" t="s">
        <v>645</v>
      </c>
      <c r="C18" s="52"/>
    </row>
    <row r="19" spans="1:3" ht="15" x14ac:dyDescent="0.2">
      <c r="A19" s="48" t="s">
        <v>646</v>
      </c>
      <c r="B19" s="50">
        <v>0</v>
      </c>
      <c r="C19" s="51"/>
    </row>
    <row r="20" spans="1:3" ht="15" x14ac:dyDescent="0.2">
      <c r="A20" s="48" t="s">
        <v>647</v>
      </c>
      <c r="B20" s="50">
        <v>0</v>
      </c>
      <c r="C20" s="52"/>
    </row>
    <row r="21" spans="1:3" ht="15" x14ac:dyDescent="0.2">
      <c r="A21" s="48" t="s">
        <v>648</v>
      </c>
      <c r="B21" s="564"/>
      <c r="C21" s="52"/>
    </row>
    <row r="22" spans="1:3" ht="15" x14ac:dyDescent="0.2">
      <c r="A22" s="48" t="s">
        <v>649</v>
      </c>
      <c r="B22" s="564"/>
      <c r="C22" s="52"/>
    </row>
    <row r="23" spans="1:3" ht="15" x14ac:dyDescent="0.2">
      <c r="A23" s="48" t="s">
        <v>650</v>
      </c>
      <c r="B23" s="564"/>
    </row>
    <row r="24" spans="1:3" ht="15" x14ac:dyDescent="0.2">
      <c r="A24" s="48" t="s">
        <v>651</v>
      </c>
      <c r="B24" s="564"/>
    </row>
    <row r="25" spans="1:3" ht="15" x14ac:dyDescent="0.2">
      <c r="A25" s="48" t="s">
        <v>652</v>
      </c>
      <c r="B25" s="564"/>
    </row>
    <row r="26" spans="1:3" ht="15" x14ac:dyDescent="0.2">
      <c r="A26" s="48" t="s">
        <v>653</v>
      </c>
      <c r="B26" s="564"/>
    </row>
  </sheetData>
  <sheetProtection algorithmName="SHA-1" hashValue="xtKHXwEjUthGK1DH84GSXid9S5U=" saltValue="lDMRijrgpWGBKCnnWXpbkg==" spinCount="100000" sheet="1" objects="1" scenarios="1"/>
  <mergeCells count="7">
    <mergeCell ref="A14:H14"/>
    <mergeCell ref="A15:H15"/>
    <mergeCell ref="D2:E2"/>
    <mergeCell ref="D3:E3"/>
    <mergeCell ref="D4:E4"/>
    <mergeCell ref="A11:H11"/>
    <mergeCell ref="A12:H12"/>
  </mergeCells>
  <conditionalFormatting sqref="B8:B10 B13">
    <cfRule type="containsText" dxfId="0" priority="1" operator="containsText" text="Incomplete">
      <formula>NOT(ISERROR(SEARCH("Incomplete",B8)))</formula>
    </cfRule>
  </conditionalFormatting>
  <pageMargins left="0.70866141732283472" right="0.70866141732283472" top="0.74803149606299213" bottom="0.74803149606299213" header="0.31496062992125984" footer="0.31496062992125984"/>
  <pageSetup paperSize="8" orientation="landscape" r:id="rId1"/>
  <headerFooter>
    <oddFooter>&amp;LCrown Copyright 2018&amp;RPage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 PLEASE READ</vt:lpstr>
      <vt:lpstr>Total Cost Summary</vt:lpstr>
      <vt:lpstr>Media Cost Totals</vt:lpstr>
      <vt:lpstr>Agency Cost</vt:lpstr>
      <vt:lpstr>TV</vt:lpstr>
      <vt:lpstr>Broadcast VOD</vt:lpstr>
      <vt:lpstr>Online Display</vt:lpstr>
      <vt:lpstr>Programmatic Trading</vt:lpstr>
      <vt:lpstr>Social Media</vt:lpstr>
      <vt:lpstr>Print</vt:lpstr>
      <vt:lpstr>OOH</vt:lpstr>
      <vt:lpstr>Radio</vt:lpstr>
      <vt:lpstr>Cinema</vt:lpstr>
      <vt:lpstr>Int. Online Display</vt:lpstr>
      <vt:lpstr>Int. Social Media</vt:lpstr>
      <vt:lpstr>Adtech</vt:lpstr>
      <vt:lpstr>TV Quality</vt:lpstr>
      <vt:lpstr>TV Late Booking</vt:lpstr>
      <vt:lpstr>'Agency Cost'!Print_Area</vt:lpstr>
      <vt:lpstr>'Int. Online Display'!Print_Area</vt:lpstr>
      <vt:lpstr>'Int. Social Media'!Print_Area</vt:lpstr>
      <vt:lpstr>'Online Display'!Print_Area</vt:lpstr>
      <vt:lpstr>'Programmatic Trading'!Print_Area</vt:lpstr>
      <vt:lpstr>'Social Media'!Print_Area</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Deeprose</dc:creator>
  <cp:lastModifiedBy>Richard Curtis</cp:lastModifiedBy>
  <cp:lastPrinted>2018-01-30T15:08:41Z</cp:lastPrinted>
  <dcterms:created xsi:type="dcterms:W3CDTF">2017-10-11T14:39:21Z</dcterms:created>
  <dcterms:modified xsi:type="dcterms:W3CDTF">2018-02-13T15:39:54Z</dcterms:modified>
</cp:coreProperties>
</file>